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9480" windowHeight="7815" tabRatio="473"/>
  </bookViews>
  <sheets>
    <sheet name="Лист1" sheetId="5" r:id="rId1"/>
    <sheet name="Лист2" sheetId="6" r:id="rId2"/>
  </sheets>
  <definedNames>
    <definedName name="_xlnm.Print_Titles" localSheetId="0">Лист1!$8:$9</definedName>
    <definedName name="_xlnm.Print_Area" localSheetId="0">Лист1!$A$1:$D$422</definedName>
  </definedNames>
  <calcPr calcId="124519"/>
</workbook>
</file>

<file path=xl/calcChain.xml><?xml version="1.0" encoding="utf-8"?>
<calcChain xmlns="http://schemas.openxmlformats.org/spreadsheetml/2006/main">
  <c r="D175" i="5"/>
  <c r="C175"/>
  <c r="D69"/>
  <c r="D68" s="1"/>
  <c r="D111"/>
  <c r="C111"/>
  <c r="C49"/>
  <c r="D49"/>
  <c r="D242"/>
  <c r="C242"/>
  <c r="D146"/>
  <c r="C146"/>
  <c r="D144"/>
  <c r="C144"/>
  <c r="D134"/>
  <c r="C134"/>
  <c r="D130"/>
  <c r="C130"/>
  <c r="C52"/>
  <c r="D182"/>
  <c r="D172"/>
  <c r="C172"/>
  <c r="D166"/>
  <c r="C166"/>
  <c r="D161"/>
  <c r="C161"/>
  <c r="D138"/>
  <c r="C138"/>
  <c r="C128"/>
  <c r="D12"/>
  <c r="D20"/>
  <c r="D22"/>
  <c r="D28"/>
  <c r="D52"/>
  <c r="D55"/>
  <c r="D59"/>
  <c r="D62"/>
  <c r="D61" s="1"/>
  <c r="D64"/>
  <c r="D75"/>
  <c r="D77"/>
  <c r="D81"/>
  <c r="D80" s="1"/>
  <c r="D86"/>
  <c r="D85" s="1"/>
  <c r="D92"/>
  <c r="D96"/>
  <c r="D117"/>
  <c r="D119"/>
  <c r="D128"/>
  <c r="D132"/>
  <c r="D136"/>
  <c r="D140"/>
  <c r="D142"/>
  <c r="D148"/>
  <c r="D151"/>
  <c r="D153"/>
  <c r="D155"/>
  <c r="D157"/>
  <c r="D159"/>
  <c r="D163"/>
  <c r="D168"/>
  <c r="D170"/>
  <c r="D391"/>
  <c r="D369"/>
  <c r="D333"/>
  <c r="D256"/>
  <c r="D249"/>
  <c r="D230"/>
  <c r="D398"/>
  <c r="D228"/>
  <c r="D254"/>
  <c r="C12"/>
  <c r="C20"/>
  <c r="C22"/>
  <c r="C28"/>
  <c r="C55"/>
  <c r="C59"/>
  <c r="C62"/>
  <c r="C61" s="1"/>
  <c r="C64"/>
  <c r="C69"/>
  <c r="C68" s="1"/>
  <c r="C75"/>
  <c r="C77"/>
  <c r="C74" s="1"/>
  <c r="C81"/>
  <c r="C80" s="1"/>
  <c r="C86"/>
  <c r="C85" s="1"/>
  <c r="C92"/>
  <c r="C96"/>
  <c r="C91" s="1"/>
  <c r="C117"/>
  <c r="C119"/>
  <c r="C132"/>
  <c r="C136"/>
  <c r="C140"/>
  <c r="C142"/>
  <c r="C148"/>
  <c r="C151"/>
  <c r="C153"/>
  <c r="C155"/>
  <c r="C157"/>
  <c r="C159"/>
  <c r="C163"/>
  <c r="C168"/>
  <c r="C170"/>
  <c r="C391"/>
  <c r="C369"/>
  <c r="C333"/>
  <c r="C256"/>
  <c r="C249"/>
  <c r="C230"/>
  <c r="C182"/>
  <c r="C398"/>
  <c r="C228"/>
  <c r="C254"/>
  <c r="E406"/>
  <c r="C185"/>
  <c r="D126"/>
  <c r="C126"/>
  <c r="D124"/>
  <c r="C124"/>
  <c r="D122"/>
  <c r="C122"/>
  <c r="C43"/>
  <c r="C45"/>
  <c r="C47"/>
  <c r="D43"/>
  <c r="D45"/>
  <c r="D47"/>
  <c r="D409"/>
  <c r="C409"/>
  <c r="D408"/>
  <c r="C408"/>
  <c r="D394"/>
  <c r="C394"/>
  <c r="D393"/>
  <c r="C393"/>
  <c r="D392"/>
  <c r="C392"/>
  <c r="D375"/>
  <c r="C375"/>
  <c r="D374"/>
  <c r="C374"/>
  <c r="D373"/>
  <c r="C373"/>
  <c r="D372"/>
  <c r="C372"/>
  <c r="D371"/>
  <c r="C371"/>
  <c r="D370"/>
  <c r="C370"/>
  <c r="D368"/>
  <c r="C368"/>
  <c r="D367"/>
  <c r="C367"/>
  <c r="D366"/>
  <c r="C366"/>
  <c r="D365"/>
  <c r="C365"/>
  <c r="D364"/>
  <c r="C364"/>
  <c r="D363"/>
  <c r="C363"/>
  <c r="D362"/>
  <c r="C362"/>
  <c r="D361"/>
  <c r="C361"/>
  <c r="D360"/>
  <c r="C360"/>
  <c r="D359"/>
  <c r="C359"/>
  <c r="D358"/>
  <c r="C358"/>
  <c r="D357"/>
  <c r="C357"/>
  <c r="D356"/>
  <c r="C356"/>
  <c r="D355"/>
  <c r="C355"/>
  <c r="D354"/>
  <c r="C354"/>
  <c r="D353"/>
  <c r="C353"/>
  <c r="D352"/>
  <c r="C352"/>
  <c r="D351"/>
  <c r="C351"/>
  <c r="D349"/>
  <c r="C349"/>
  <c r="D348"/>
  <c r="C348"/>
  <c r="D347"/>
  <c r="C347"/>
  <c r="D346"/>
  <c r="C346"/>
  <c r="D345"/>
  <c r="C345"/>
  <c r="D344"/>
  <c r="C344"/>
  <c r="D343"/>
  <c r="C343"/>
  <c r="D342"/>
  <c r="C342"/>
  <c r="D341"/>
  <c r="C341"/>
  <c r="D340"/>
  <c r="C340"/>
  <c r="D339"/>
  <c r="C339"/>
  <c r="D338"/>
  <c r="C338"/>
  <c r="D337"/>
  <c r="C337"/>
  <c r="D336"/>
  <c r="C336"/>
  <c r="D335"/>
  <c r="C335"/>
  <c r="D334"/>
  <c r="C334"/>
  <c r="D332"/>
  <c r="C332"/>
  <c r="D331"/>
  <c r="C331"/>
  <c r="D330"/>
  <c r="C330"/>
  <c r="D329"/>
  <c r="C329"/>
  <c r="D328"/>
  <c r="C328"/>
  <c r="D327"/>
  <c r="C327"/>
  <c r="D326"/>
  <c r="C326"/>
  <c r="D325"/>
  <c r="C325"/>
  <c r="D324"/>
  <c r="C324"/>
  <c r="D323"/>
  <c r="C323"/>
  <c r="D322"/>
  <c r="C322"/>
  <c r="D321"/>
  <c r="C321"/>
  <c r="D320"/>
  <c r="C320"/>
  <c r="D319"/>
  <c r="C319"/>
  <c r="D274"/>
  <c r="C274"/>
  <c r="D273"/>
  <c r="C273"/>
  <c r="D272"/>
  <c r="C272"/>
  <c r="D271"/>
  <c r="C271"/>
  <c r="D270"/>
  <c r="C270"/>
  <c r="D269"/>
  <c r="C269"/>
  <c r="D268"/>
  <c r="C268"/>
  <c r="D267"/>
  <c r="C267"/>
  <c r="D266"/>
  <c r="C266"/>
  <c r="D265"/>
  <c r="C265"/>
  <c r="D264"/>
  <c r="C264"/>
  <c r="D263"/>
  <c r="C263"/>
  <c r="D262"/>
  <c r="C262"/>
  <c r="D261"/>
  <c r="C261"/>
  <c r="D260"/>
  <c r="C260"/>
  <c r="D259"/>
  <c r="C259"/>
  <c r="D258"/>
  <c r="C258"/>
  <c r="D257"/>
  <c r="C257"/>
  <c r="D240"/>
  <c r="C240"/>
  <c r="D239"/>
  <c r="C239"/>
  <c r="D238"/>
  <c r="C238"/>
  <c r="D237"/>
  <c r="C237"/>
  <c r="D236"/>
  <c r="C236"/>
  <c r="D235"/>
  <c r="C235"/>
  <c r="D234"/>
  <c r="C234"/>
  <c r="D233"/>
  <c r="C233"/>
  <c r="D232"/>
  <c r="C232"/>
  <c r="D231"/>
  <c r="C231"/>
  <c r="D227"/>
  <c r="C227"/>
  <c r="D226"/>
  <c r="C226"/>
  <c r="D225"/>
  <c r="C225"/>
  <c r="D224"/>
  <c r="C224"/>
  <c r="D223"/>
  <c r="C223"/>
  <c r="D222"/>
  <c r="C222"/>
  <c r="D221"/>
  <c r="C221"/>
  <c r="D220"/>
  <c r="C220"/>
  <c r="D219"/>
  <c r="C219"/>
  <c r="D218"/>
  <c r="C218"/>
  <c r="D217"/>
  <c r="C217"/>
  <c r="D216"/>
  <c r="C216"/>
  <c r="D215"/>
  <c r="C215"/>
  <c r="C209"/>
  <c r="C208"/>
  <c r="C207"/>
  <c r="C206"/>
  <c r="C205"/>
  <c r="C204"/>
  <c r="C203"/>
  <c r="C202"/>
  <c r="C201"/>
  <c r="C200"/>
  <c r="C199"/>
  <c r="C198"/>
  <c r="C197"/>
  <c r="C196"/>
  <c r="C195"/>
  <c r="C194"/>
  <c r="C193"/>
  <c r="C191"/>
  <c r="C190"/>
  <c r="C189"/>
  <c r="C188"/>
  <c r="C187"/>
  <c r="C186"/>
  <c r="D109"/>
  <c r="C109"/>
  <c r="D107"/>
  <c r="C107"/>
  <c r="C106" s="1"/>
  <c r="D39"/>
  <c r="C39"/>
  <c r="D37"/>
  <c r="D36" s="1"/>
  <c r="D34" s="1"/>
  <c r="C37"/>
  <c r="D15"/>
  <c r="C15"/>
  <c r="C54"/>
  <c r="D42" l="1"/>
  <c r="D41" s="1"/>
  <c r="C42"/>
  <c r="C41" s="1"/>
  <c r="D121"/>
  <c r="D106"/>
  <c r="C121"/>
  <c r="C51"/>
  <c r="C407"/>
  <c r="C422" s="1"/>
  <c r="C421" s="1"/>
  <c r="C420" s="1"/>
  <c r="C419" s="1"/>
  <c r="D165"/>
  <c r="D407"/>
  <c r="D422" s="1"/>
  <c r="D421" s="1"/>
  <c r="D420" s="1"/>
  <c r="D419" s="1"/>
  <c r="D116"/>
  <c r="C116"/>
  <c r="C36"/>
  <c r="C34" s="1"/>
  <c r="D54"/>
  <c r="D51" s="1"/>
  <c r="D11" s="1"/>
  <c r="C165"/>
  <c r="D91"/>
  <c r="D74"/>
  <c r="C150"/>
  <c r="C79"/>
  <c r="D150"/>
  <c r="D79"/>
  <c r="C11" l="1"/>
  <c r="C115"/>
  <c r="C114" s="1"/>
  <c r="D115"/>
  <c r="D114" s="1"/>
  <c r="C179" l="1"/>
  <c r="C410" s="1"/>
  <c r="D179"/>
  <c r="D418" s="1"/>
  <c r="D417" s="1"/>
  <c r="D416" s="1"/>
  <c r="D415" s="1"/>
  <c r="D414" s="1"/>
  <c r="D413" s="1"/>
  <c r="C418" l="1"/>
  <c r="C417" s="1"/>
  <c r="C416" s="1"/>
  <c r="C415" s="1"/>
  <c r="C414" s="1"/>
  <c r="C413" s="1"/>
  <c r="D410"/>
</calcChain>
</file>

<file path=xl/sharedStrings.xml><?xml version="1.0" encoding="utf-8"?>
<sst xmlns="http://schemas.openxmlformats.org/spreadsheetml/2006/main" count="829" uniqueCount="462">
  <si>
    <t>Общегосударственные вопросы</t>
  </si>
  <si>
    <t>0100</t>
  </si>
  <si>
    <t>Расходы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</si>
  <si>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</si>
  <si>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</si>
  <si>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</si>
  <si>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</si>
  <si>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</si>
  <si>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</si>
  <si>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</si>
  <si>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</si>
  <si>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</si>
  <si>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</si>
  <si>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</si>
  <si>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организациям, за исключением государственных и муниципальных организаций</t>
  </si>
  <si>
    <t>Социальное обеспечение</t>
  </si>
  <si>
    <t>Пособия по социальной помощи населению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</si>
  <si>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</si>
  <si>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</si>
  <si>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</si>
  <si>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</si>
  <si>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</si>
  <si>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</si>
  <si>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</si>
  <si>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</si>
  <si>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</si>
  <si>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</si>
  <si>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</si>
  <si>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</si>
  <si>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</si>
  <si>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</si>
  <si>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</si>
  <si>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Другие общегосударственные вопросы</t>
  </si>
  <si>
    <t>0114</t>
  </si>
  <si>
    <t>Национальная безопасность и правоохранительная деятельность</t>
  </si>
  <si>
    <t>0300</t>
  </si>
  <si>
    <t>0302</t>
  </si>
  <si>
    <t>Национальная экономика</t>
  </si>
  <si>
    <t>0400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</si>
  <si>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</si>
  <si>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</si>
  <si>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</si>
  <si>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</si>
  <si>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</si>
  <si>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</si>
  <si>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</si>
  <si>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>Образование</t>
  </si>
  <si>
    <t>0700</t>
  </si>
  <si>
    <t>Арендная плата за пользование имуществом</t>
  </si>
  <si>
    <t>Пенсии, пособия, выплачиваемые организациями сектора государственного управления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</si>
  <si>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</si>
  <si>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</si>
  <si>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</si>
  <si>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</si>
  <si>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</si>
  <si>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</si>
  <si>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</si>
  <si>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</si>
  <si>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</si>
  <si>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</si>
  <si>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</si>
  <si>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0910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</si>
  <si>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</si>
  <si>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</si>
  <si>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</si>
  <si>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</si>
  <si>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</si>
  <si>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</si>
  <si>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</si>
  <si>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</si>
  <si>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1100</t>
  </si>
  <si>
    <t>Безвозмездные перечисления бюджетам</t>
  </si>
  <si>
    <t>Перечисления другим бюджетам бюджетной системы Российской Федерации</t>
  </si>
  <si>
    <t>Дотации бюджетам субъектов Российской Федерации и муниципальных образований</t>
  </si>
  <si>
    <t>1101</t>
  </si>
  <si>
    <t>Субсидии бюджетам субъектов Российской Федерации и муниципальных образований (межбюджетные субсидии)</t>
  </si>
  <si>
    <t>1102</t>
  </si>
  <si>
    <t>Субвенции бюджетам субъектов Российской Федерации и муниципальных образований</t>
  </si>
  <si>
    <t>1103</t>
  </si>
  <si>
    <t>Расходы бюджета - ИТОГО</t>
  </si>
  <si>
    <t>9700</t>
  </si>
  <si>
    <t>обслуживание внутренних долговых обязательств (в части процентов и штрафныфх санкций по полученным бюджетным кредитам)</t>
  </si>
  <si>
    <t>перечисления другим бюджетам бюджетной системы Российской Федерации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</si>
  <si>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</si>
  <si>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</si>
  <si>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</si>
  <si>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</si>
  <si>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</si>
  <si>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</si>
  <si>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</si>
  <si>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</si>
  <si>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</si>
  <si>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</si>
  <si>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</si>
  <si>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</si>
  <si>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</si>
  <si>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</si>
  <si>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</si>
  <si>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</si>
  <si>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</si>
  <si>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Уточненные назначения на год</t>
  </si>
  <si>
    <t>Исполнение с начала года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</si>
  <si>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</si>
  <si>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</si>
  <si>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</si>
  <si>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</si>
  <si>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</si>
  <si>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</si>
  <si>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</si>
  <si>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000 1 01 02010 01 0000 110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</si>
  <si>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</si>
  <si>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</si>
  <si>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</t>
  </si>
  <si>
    <t>000 1 01 02021 01 0000 110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</si>
  <si>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полученных физическими лицами, зарегистрированными в качестве индивидуальных предпринимателей, час</t>
  </si>
  <si>
    <t>000 1 01 02022 01 0000 110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</si>
  <si>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</si>
  <si>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</si>
  <si>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</t>
  </si>
  <si>
    <t>000 1 01 02040 01 0000 110</t>
  </si>
  <si>
    <t>НАЛОГИ НА СОВОКУПНЫЙ ДОХОД</t>
  </si>
  <si>
    <t>000 1 05 00000 00 0000 000</t>
  </si>
  <si>
    <t>Налог, взимаемый с налогоплательщиков, выбравших в качестве объекта налогообложения доходы</t>
  </si>
  <si>
    <t>000 1 05 01010 01 0000 110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</si>
  <si>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</si>
  <si>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</si>
  <si>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</si>
  <si>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</si>
  <si>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</si>
  <si>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</si>
  <si>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</si>
  <si>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</si>
  <si>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</si>
  <si>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</si>
  <si>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</si>
  <si>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</si>
  <si>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</si>
  <si>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</si>
  <si>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</t>
  </si>
  <si>
    <t>000 1 08 07140 01 0000 110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</si>
  <si>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</si>
  <si>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</si>
  <si>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</si>
  <si>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</si>
  <si>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</si>
  <si>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</si>
  <si>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</si>
  <si>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</si>
  <si>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</si>
  <si>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000 1 09 07030 05 0000 110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</si>
  <si>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</si>
  <si>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</si>
  <si>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</si>
  <si>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000 1 09 07050 05 0000 110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</si>
  <si>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</si>
  <si>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</si>
  <si>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</si>
  <si>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</si>
  <si>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</si>
  <si>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000 1 11 05030 00 0000 120</t>
  </si>
  <si>
    <t>000 1 11 05035 05 0000 120</t>
  </si>
  <si>
    <t>000 1 12 01000 01 0000 120</t>
  </si>
  <si>
    <t>ДОХОДЫ ОТ ОКАЗАНИЯ ПЛАТНЫХ УСЛУГ И КОМПЕНСАЦИИ ЗАТРАТ ГОСУДАРСТВА</t>
  </si>
  <si>
    <t>000 1 13 00000 00 0000 000</t>
  </si>
  <si>
    <t>Прочие доходы от оказания платных услуг и компенсации затрат государства</t>
  </si>
  <si>
    <t>000 1 13 03000 00 0000 130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</si>
  <si>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</si>
  <si>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</si>
  <si>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</si>
  <si>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</si>
  <si>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</si>
  <si>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</si>
  <si>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</si>
  <si>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</si>
  <si>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</si>
  <si>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</si>
  <si>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</si>
  <si>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</si>
  <si>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</si>
  <si>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117, 118, пунктами 1 и 2 статьи 120, статьями 125, 126, 128, 129, 1291, 132, 133, 134, 135, 1351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</si>
  <si>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</si>
  <si>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</si>
  <si>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</si>
  <si>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000 1 16 25000 01 0000 140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</si>
  <si>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</si>
  <si>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</si>
  <si>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</si>
  <si>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</si>
  <si>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000 1 16 28000 01 0000 140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</si>
  <si>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</si>
  <si>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</si>
  <si>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</si>
  <si>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</si>
  <si>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</si>
  <si>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</si>
  <si>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</si>
  <si>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</si>
  <si>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</si>
  <si>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</si>
  <si>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</si>
  <si>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</si>
  <si>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</si>
  <si>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</si>
  <si>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</si>
  <si>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</si>
  <si>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</si>
  <si>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</si>
  <si>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Прочие субсидии</t>
  </si>
  <si>
    <t>Прочие субсидии бюджетам муниципальных районов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</si>
  <si>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</si>
  <si>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</si>
  <si>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</si>
  <si>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</si>
  <si>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</si>
  <si>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</si>
  <si>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</si>
  <si>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Доходы бюджета - ИТОГО</t>
  </si>
  <si>
    <t>Код по бюджетной классификации</t>
  </si>
  <si>
    <t>Наименование показателя</t>
  </si>
  <si>
    <t>1.Доходы бюджета</t>
  </si>
  <si>
    <t>2.Расходы бюджета</t>
  </si>
  <si>
    <t>3. Источники финансирования дефицита бюджета</t>
  </si>
  <si>
    <t>0105</t>
  </si>
  <si>
    <t>Судебная система</t>
  </si>
  <si>
    <t>0501</t>
  </si>
  <si>
    <t>Денежные взыскания (штрафы) за нарушение законодательства об охране и использовании животного мира</t>
  </si>
  <si>
    <t>000 1 16 25030 01 0000 140</t>
  </si>
  <si>
    <t>Налог на прибыль организаций, зачислявшийся до 1 января 2005 года в местные бюджеты</t>
  </si>
  <si>
    <t>000 1 09 01000 00 0000 110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</si>
  <si>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</si>
  <si>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0111</t>
  </si>
  <si>
    <t>0113</t>
  </si>
  <si>
    <t>Национальная оборона</t>
  </si>
  <si>
    <t>Мобилизационная и вневойсковая подготовка</t>
  </si>
  <si>
    <t>0200</t>
  </si>
  <si>
    <t>0203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</si>
  <si>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</si>
  <si>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</si>
  <si>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0503</t>
  </si>
  <si>
    <t>0505</t>
  </si>
  <si>
    <t>Благоустройство</t>
  </si>
  <si>
    <t>0600</t>
  </si>
  <si>
    <t>Охрана окружающей среды</t>
  </si>
  <si>
    <t>1006</t>
  </si>
  <si>
    <t>Массовый спорт</t>
  </si>
  <si>
    <t>1400</t>
  </si>
  <si>
    <t>1401</t>
  </si>
  <si>
    <t>1402</t>
  </si>
  <si>
    <t>Иные дотации</t>
  </si>
  <si>
    <t>1</t>
  </si>
  <si>
    <t>2</t>
  </si>
  <si>
    <t>Дотации на выравнивание бюджетной обеспеченности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</si>
  <si>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</si>
  <si>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</si>
  <si>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</si>
  <si>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</si>
  <si>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</si>
  <si>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</si>
  <si>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</si>
  <si>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</si>
  <si>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0409</t>
  </si>
  <si>
    <t>Дорожное хозяйство (дорожные фонды)</t>
  </si>
  <si>
    <t>Другие вопросы в области жилищно-коммунального хозяйства</t>
  </si>
  <si>
    <t>Культура, кинематография</t>
  </si>
  <si>
    <t>Другие вопросы в области социальной политики</t>
  </si>
  <si>
    <t>Физическая культура и спорт</t>
  </si>
  <si>
    <t>МЕЖБЮДЖЕТНЫЕ ТРАНСФЕРТЫ ОБЩЕГО ХАРАКТЕРА БЮДЖЕТАМ СУБЪЕКТОВ РОССИЙСКОЙ ФЕДЕРАЦИИ И МУНИЦИПАЛЬНЫХ ОБРАЗОВАНИЙ</t>
  </si>
  <si>
    <t>Результат исполнения бюджета (дефицит / профицит)</t>
  </si>
  <si>
    <t>000 1 11 05013 10 0000 120</t>
  </si>
  <si>
    <t>000 1 13 02995 05 0000 130</t>
  </si>
  <si>
    <t>000 1 14 02053 05 0000 410</t>
  </si>
  <si>
    <t>000 1 14 02052 05 0000 410</t>
  </si>
  <si>
    <t>000 1 14 02053 05 0000 440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</si>
  <si>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</si>
  <si>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000 1 14 06013 10 0000 430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</si>
  <si>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</si>
  <si>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</si>
  <si>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000 1 14 02050 05 0000 410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</si>
  <si>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</si>
  <si>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</si>
  <si>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1403</t>
  </si>
  <si>
    <t>Прочие межбюджетные трансферты общего характера</t>
  </si>
  <si>
    <t>Налог, взимаемый в свзи с применением патентной системы налогообложения</t>
  </si>
  <si>
    <t>000 1 05 04000 02 0000 110</t>
  </si>
  <si>
    <t>000 1 16 43000 01 0000 140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</si>
  <si>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</si>
  <si>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</si>
  <si>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</si>
  <si>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</si>
  <si>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</si>
  <si>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</si>
  <si>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производимымы на территории Российской Федерации</t>
  </si>
  <si>
    <t>000 1 03 02000 01 0000 110</t>
  </si>
  <si>
    <t>Денежные взыскания (штрафы) за нарушение законодательства о размещение  заказов на поставки товаров, выполнение работ, оказание услуг</t>
  </si>
  <si>
    <t>000 1 16 33000 01 0000 140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</si>
  <si>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</si>
  <si>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многоквартиртных домов, проездов к дворовым территориям многоквартирных домов населенных пунктов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</si>
  <si>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</si>
  <si>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</si>
  <si>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000 1 09 07033 05 0000 110</t>
  </si>
  <si>
    <t>000 1 09 07053 05 0000 110</t>
  </si>
  <si>
    <t>Налог на рекламу</t>
  </si>
  <si>
    <t>000 1 09 07010 00 0000 110</t>
  </si>
  <si>
    <t>Налог на рекламу, мобилизуемый на территориях муниципальных районов</t>
  </si>
  <si>
    <t>000 1 09 07013 05 0000 110</t>
  </si>
  <si>
    <t>Доходы, получаемые в виде арендной платы либо иной платы за передачу в возмездное пользование государственного и мунипального имущества (за исключением имущества бюджетных и автономных учреждений, а аткже имущества государственных и муниципальных унитарных предприятий)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</si>
  <si>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</si>
  <si>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</si>
  <si>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</si>
  <si>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</si>
  <si>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</si>
  <si>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000 1 12 00000 00 0000 000</t>
  </si>
  <si>
    <t>Плата за выбросы загразняющих веществ в атмосферный воздух стационарными объектами</t>
  </si>
  <si>
    <t>000 1 12 01010 01 0000 120</t>
  </si>
  <si>
    <t>Плата за выбросы загразняющих веществ в атмосферный воздух передвижными объектами</t>
  </si>
  <si>
    <t>000 1 12 01020 01 0000 120</t>
  </si>
  <si>
    <t>Плата за размещение отходов производства и потребления</t>
  </si>
  <si>
    <t>000 1 12 01040 01 0000 120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</si>
  <si>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</si>
  <si>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</si>
  <si>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</si>
  <si>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</si>
  <si>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(руб.)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</si>
  <si>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</si>
  <si>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</si>
  <si>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</si>
  <si>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</si>
  <si>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общеобразовательные программы дошкольного образования</t>
  </si>
  <si>
    <t>Жилищное хозяйство</t>
  </si>
  <si>
    <t>Доходы от компенсации затрат государства</t>
  </si>
  <si>
    <t>Доходы, поступающие в порядке возмещения расходов, понесённых в связи с эксплуатацией имущества муниципальных районов</t>
  </si>
  <si>
    <t xml:space="preserve"> 000 1 13 00000 00 0000 000</t>
  </si>
  <si>
    <t>000 1 13 02000 00 0000 130</t>
  </si>
  <si>
    <t>000 1 13 02065 05 0000 130</t>
  </si>
  <si>
    <t>000 2 02 02085 00 0000 151</t>
  </si>
  <si>
    <t>000 2 02 02085 05 0000 151</t>
  </si>
  <si>
    <t>000 2 02 02150 00 0000 151</t>
  </si>
  <si>
    <t>000 2 02 02150 05 0000 151</t>
  </si>
  <si>
    <t>000 2 02 02215 00 0000 151</t>
  </si>
  <si>
    <t>000 2 02 02215 05 0000 151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</si>
  <si>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</si>
  <si>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</si>
  <si>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</si>
  <si>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</si>
  <si>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</si>
  <si>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</si>
  <si>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ПЛАТЕЖИ ПРИ ПОЛЬЗОВАНИИ ПРИРОДНЫМИ РЕСУРСАМИ</t>
  </si>
  <si>
    <t>0703</t>
  </si>
  <si>
    <t>Дополнительное образование детей</t>
  </si>
  <si>
    <t>Плата за сбросы загрязняющих веществ в водные объекты</t>
  </si>
  <si>
    <t>000 1 12 01030 01 0000 120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</si>
  <si>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</si>
  <si>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</si>
  <si>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000 1 13 02990 00 0000 130</t>
  </si>
  <si>
    <t>Субсидия на поддержку отрасли культуры</t>
  </si>
  <si>
    <t>Субсидия бюджетам муниципальных районов на поддержку отрасли культуры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</si>
  <si>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</si>
  <si>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</si>
  <si>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</si>
  <si>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</si>
  <si>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000 1 11 01000 00 0000 120</t>
  </si>
  <si>
    <t>000 1 11 01050 05 0000 120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</si>
  <si>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</si>
  <si>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</si>
  <si>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</si>
  <si>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</si>
  <si>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 с численностью населения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</si>
  <si>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</si>
  <si>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поддержку обустройства мест массового отдыха населения (городских парков)</t>
  </si>
  <si>
    <t>Субсидии бюджетам муниципальных районов на поддержку обустройства мест массового отдыха населения (городских парков)</t>
  </si>
  <si>
    <t>Источники финансирования дефицита бюджета - всего</t>
  </si>
  <si>
    <t>ОТЧЕТ ОБ ИСПОЛНЕНИИ БЮДЖЕТА МО "ШЕНКУРСКИЙ МУНИЦИПАЛЬНЫЙ РАЙОН"</t>
  </si>
  <si>
    <t>000 1 16 08010 01 0000 140</t>
  </si>
  <si>
    <t>Изменение остатков средств на счетах по учету средств бюджетов</t>
  </si>
  <si>
    <t>000 1 16 30030 01 0000 140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</si>
  <si>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</si>
  <si>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</si>
  <si>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Единая субвенция бюджетам муниципальных районов</t>
  </si>
  <si>
    <t>Единая субвенция местным бюджетам</t>
  </si>
  <si>
    <t>Доходы бюджетов муниципальных районов от возврата остатков субвенций на осуществление первичного воинского учета на территориях, где отсутствуют военные комиссариаты из бюджетов поселений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</si>
  <si>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</si>
  <si>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>000 2 02 10000 00 0000 150</t>
  </si>
  <si>
    <t>000 2 02 15001 00 0000 150</t>
  </si>
  <si>
    <t>000 2 02 15001 05 0000 150</t>
  </si>
  <si>
    <t>000 2 02 20000 00 0000 150</t>
  </si>
  <si>
    <t>000 2 02 20216 00 0000 150</t>
  </si>
  <si>
    <t>000 2 02 20216 05 0000 150</t>
  </si>
  <si>
    <t>000 2 02 25467 00 0000 150</t>
  </si>
  <si>
    <t>000 2 02 25467 05 0000 150</t>
  </si>
  <si>
    <t>000 2 02 25519 00 0000 150</t>
  </si>
  <si>
    <t>000 2 02 25519 05 0000 150</t>
  </si>
  <si>
    <t>000 2 02 25520 00 0000 150</t>
  </si>
  <si>
    <t>000 2 02 25520 05 0000 150</t>
  </si>
  <si>
    <t>000 2 02 25555 00 0000 150</t>
  </si>
  <si>
    <t>000 2 02 25555 05 0000 150</t>
  </si>
  <si>
    <t>000 2 02 25560 00 0000 150</t>
  </si>
  <si>
    <t>000 2 02 25560 05 0000 150</t>
  </si>
  <si>
    <t>000 2 02 02999 00 0000 150</t>
  </si>
  <si>
    <t>000 2 02 02999 05 0000 150</t>
  </si>
  <si>
    <t>000 2 02 30000 00 0000 150</t>
  </si>
  <si>
    <t>000 2 02 30024 00 0000 150</t>
  </si>
  <si>
    <t>000 2 02 30024 05 0000 150</t>
  </si>
  <si>
    <t>000 2 02 30029 00 0000 150</t>
  </si>
  <si>
    <t>000 2 02 30029 05 0000 150</t>
  </si>
  <si>
    <t>000 2 02 35082 00 0000 150</t>
  </si>
  <si>
    <t>000 2 02 35082 05 0000 150</t>
  </si>
  <si>
    <t>000 2 02 35118 00 0000 150</t>
  </si>
  <si>
    <t>000 2 02 35118 05 0000 150</t>
  </si>
  <si>
    <t>000 2 02 35120 00 0000 150</t>
  </si>
  <si>
    <t>000 2 02 35120 05 0000 150</t>
  </si>
  <si>
    <t>000 2 02 39998 00 0000 150</t>
  </si>
  <si>
    <t>000 2 02 39998 05 0000 150</t>
  </si>
  <si>
    <t>000 2 02 39999 00 0000 150</t>
  </si>
  <si>
    <t>000 2 02 39999 05 0000 150</t>
  </si>
  <si>
    <t>000 2 02 40000 00 0000 150</t>
  </si>
  <si>
    <t>000 2 02 40014 00 0000 150</t>
  </si>
  <si>
    <t>000 2 02 40014 05 0000 150</t>
  </si>
  <si>
    <t>000 2 02 49999 00 0000 150</t>
  </si>
  <si>
    <t>000 2 02 49999 05 0000 150</t>
  </si>
  <si>
    <t>000 2 18 35118 05 0000 150</t>
  </si>
  <si>
    <t>000 2 18 60010 05 0000 150</t>
  </si>
  <si>
    <t>000 2 19 35118 05 0000 150</t>
  </si>
  <si>
    <t>000 2 19 60010 05 0000 150</t>
  </si>
  <si>
    <t>Плата за негативное воздействие на окружающую среду</t>
  </si>
  <si>
    <t>3</t>
  </si>
  <si>
    <t>4</t>
  </si>
  <si>
    <t>к распоряжению администрации МО "Шенкурский муниципальный район"</t>
  </si>
  <si>
    <t>000 2 02  25097 05 0000 150</t>
  </si>
  <si>
    <t>000 2 02 25497 05 0000 150</t>
  </si>
  <si>
    <t>000 2 02  25567 05 0000 150</t>
  </si>
  <si>
    <t>000 2 02 27112 05 00000 150</t>
  </si>
  <si>
    <t xml:space="preserve">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</si>
  <si>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000 2 02  25097 00 0000 150</t>
  </si>
  <si>
    <t>000 2 02 25497 00 0000 150</t>
  </si>
  <si>
    <t>000 2 02  25567 00 0000 150</t>
  </si>
  <si>
    <t>000 2 02 27112 00 00000 150</t>
  </si>
  <si>
    <t>Субсидии бюджетам на реализацию мероприятий по обеспечению жильем молодых семей</t>
  </si>
  <si>
    <t>Субсидии бюджетам на софинансирование капитальных вложений в объекты муниципальной собственности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</si>
  <si>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</si>
  <si>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</si>
  <si>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</si>
  <si>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</si>
  <si>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</si>
  <si>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денежные взыскания (штрафы) за правонарушения в области дорожного движения</t>
  </si>
  <si>
    <t xml:space="preserve">за 9 месяцев 2019 года 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</si>
  <si>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</si>
  <si>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000 1 09 01030 05 0000 110</t>
  </si>
  <si>
    <t>Возврат остатков субсидий на поддержку отрасли культуры из бюджетов муниципальных районов</t>
  </si>
  <si>
    <t>000 2 19 25519 05 0000 150</t>
  </si>
  <si>
    <t>Транспорт</t>
  </si>
  <si>
    <t>0605</t>
  </si>
  <si>
    <t>Другие вопросы в области охраны окружающей среды</t>
  </si>
  <si>
    <t>Приложение</t>
  </si>
  <si>
    <t>от "15" октября 2019г. №710р</t>
  </si>
  <si>
    <t>Субсидии бюджетам на реализацию программ формирования современной городской среды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</si>
  <si>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</si>
  <si>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на обеспечение устойчивого развития сельских территорий</t>
  </si>
  <si>
    <t>Субсидии бюджетам муниципальных районов на обеспечение устойчивого развития сельских территорий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</si>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</sst>
</file>

<file path=xl/styles.xml><?xml version="1.0" encoding="utf-8"?>
<styleSheet xmlns="http://schemas.openxmlformats.org/spreadsheetml/2006/main">
  <numFmts count="6">
    <numFmt numFmtId="164" formatCode="#,##0.0"/>
    <numFmt numFmtId="165" formatCode="0.0%"/>
    <numFmt numFmtId="166" formatCode="000000"/>
    <numFmt numFmtId="167" formatCode="#,##0.000"/>
    <numFmt numFmtId="168" formatCode="0.00000"/>
    <numFmt numFmtId="169" formatCode="0.000000"/>
  </numFmts>
  <fonts count="16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12"/>
      <name val="Arial"/>
      <family val="2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Arial"/>
      <family val="2"/>
      <charset val="204"/>
    </font>
    <font>
      <sz val="11"/>
      <name val="Arial Cyr"/>
      <charset val="204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49" fontId="0" fillId="0" borderId="0" xfId="0" applyNumberFormat="1" applyAlignment="1">
      <alignment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0" fillId="0" borderId="0" xfId="0" applyFill="1"/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wrapText="1"/>
    </xf>
    <xf numFmtId="0" fontId="4" fillId="0" borderId="0" xfId="0" applyFont="1" applyFill="1"/>
    <xf numFmtId="49" fontId="13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0" applyNumberForma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/>
    </xf>
    <xf numFmtId="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right" vertical="center"/>
    </xf>
    <xf numFmtId="0" fontId="11" fillId="2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166" fontId="0" fillId="0" borderId="0" xfId="0" applyNumberFormat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right" vertical="center"/>
    </xf>
    <xf numFmtId="49" fontId="9" fillId="0" borderId="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 shrinkToFit="1"/>
    </xf>
    <xf numFmtId="0" fontId="8" fillId="0" borderId="0" xfId="0" applyFont="1" applyBorder="1"/>
    <xf numFmtId="10" fontId="2" fillId="0" borderId="0" xfId="0" applyNumberFormat="1" applyFont="1" applyBorder="1"/>
    <xf numFmtId="4" fontId="1" fillId="0" borderId="0" xfId="0" applyNumberFormat="1" applyFont="1" applyFill="1" applyBorder="1" applyAlignment="1">
      <alignment horizontal="right" vertical="center" shrinkToFit="1"/>
    </xf>
    <xf numFmtId="164" fontId="1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" fontId="2" fillId="0" borderId="0" xfId="0" applyNumberFormat="1" applyFont="1" applyFill="1" applyBorder="1" applyAlignment="1">
      <alignment horizontal="right" vertical="center" shrinkToFi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/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wrapText="1"/>
    </xf>
    <xf numFmtId="49" fontId="0" fillId="0" borderId="0" xfId="0" applyNumberFormat="1" applyBorder="1" applyAlignment="1">
      <alignment horizontal="center"/>
    </xf>
    <xf numFmtId="0" fontId="0" fillId="0" borderId="0" xfId="0" applyFont="1" applyFill="1"/>
    <xf numFmtId="165" fontId="0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6" fillId="4" borderId="0" xfId="0" applyFont="1" applyFill="1"/>
    <xf numFmtId="0" fontId="9" fillId="4" borderId="0" xfId="0" applyFont="1" applyFill="1"/>
    <xf numFmtId="0" fontId="8" fillId="4" borderId="0" xfId="0" applyFont="1" applyFill="1"/>
    <xf numFmtId="0" fontId="7" fillId="4" borderId="0" xfId="0" applyFont="1" applyFill="1"/>
    <xf numFmtId="165" fontId="14" fillId="4" borderId="0" xfId="0" applyNumberFormat="1" applyFont="1" applyFill="1" applyBorder="1" applyAlignment="1">
      <alignment horizontal="center" vertical="center"/>
    </xf>
    <xf numFmtId="168" fontId="6" fillId="4" borderId="0" xfId="0" applyNumberFormat="1" applyFont="1" applyFill="1"/>
    <xf numFmtId="168" fontId="0" fillId="0" borderId="0" xfId="0" applyNumberFormat="1"/>
    <xf numFmtId="169" fontId="0" fillId="0" borderId="0" xfId="0" applyNumberFormat="1"/>
    <xf numFmtId="168" fontId="2" fillId="0" borderId="0" xfId="0" applyNumberFormat="1" applyFont="1" applyAlignment="1">
      <alignment wrapText="1"/>
    </xf>
    <xf numFmtId="4" fontId="6" fillId="4" borderId="0" xfId="0" applyNumberFormat="1" applyFont="1" applyFill="1" applyAlignment="1">
      <alignment vertical="center"/>
    </xf>
    <xf numFmtId="4" fontId="6" fillId="4" borderId="1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" fontId="9" fillId="4" borderId="1" xfId="0" applyNumberFormat="1" applyFont="1" applyFill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4" fontId="13" fillId="4" borderId="1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left" vertical="center" wrapText="1"/>
    </xf>
    <xf numFmtId="0" fontId="8" fillId="2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49" fontId="13" fillId="4" borderId="1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6" fillId="4" borderId="1" xfId="0" applyNumberFormat="1" applyFont="1" applyFill="1" applyBorder="1" applyAlignment="1">
      <alignment horizontal="left" vertical="center" wrapText="1"/>
    </xf>
    <xf numFmtId="49" fontId="6" fillId="4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2" fontId="6" fillId="0" borderId="2" xfId="0" applyNumberFormat="1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right" vertical="center"/>
    </xf>
    <xf numFmtId="49" fontId="9" fillId="4" borderId="1" xfId="0" applyNumberFormat="1" applyFont="1" applyFill="1" applyBorder="1" applyAlignment="1">
      <alignment horizontal="left" vertical="center" wrapText="1"/>
    </xf>
    <xf numFmtId="49" fontId="9" fillId="4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left"/>
    </xf>
    <xf numFmtId="0" fontId="6" fillId="4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0" fontId="8" fillId="4" borderId="1" xfId="0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right" vertical="center" shrinkToFit="1"/>
    </xf>
    <xf numFmtId="10" fontId="9" fillId="0" borderId="0" xfId="0" applyNumberFormat="1" applyFont="1"/>
    <xf numFmtId="0" fontId="6" fillId="0" borderId="0" xfId="0" applyFont="1" applyAlignment="1">
      <alignment wrapText="1"/>
    </xf>
    <xf numFmtId="0" fontId="9" fillId="0" borderId="0" xfId="0" applyFont="1"/>
    <xf numFmtId="4" fontId="6" fillId="4" borderId="1" xfId="0" applyNumberFormat="1" applyFont="1" applyFill="1" applyBorder="1" applyAlignment="1">
      <alignment horizontal="right" vertical="center" shrinkToFit="1"/>
    </xf>
    <xf numFmtId="0" fontId="6" fillId="0" borderId="0" xfId="0" applyFont="1"/>
    <xf numFmtId="164" fontId="6" fillId="4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wrapText="1"/>
    </xf>
    <xf numFmtId="49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right" vertical="center"/>
    </xf>
    <xf numFmtId="4" fontId="9" fillId="4" borderId="1" xfId="0" applyNumberFormat="1" applyFont="1" applyFill="1" applyBorder="1" applyAlignment="1">
      <alignment horizontal="right" vertical="center" shrinkToFit="1"/>
    </xf>
    <xf numFmtId="4" fontId="9" fillId="0" borderId="1" xfId="0" applyNumberFormat="1" applyFont="1" applyFill="1" applyBorder="1" applyAlignment="1">
      <alignment horizontal="right" vertical="center" shrinkToFit="1"/>
    </xf>
    <xf numFmtId="0" fontId="6" fillId="0" borderId="1" xfId="0" applyFont="1" applyFill="1" applyBorder="1" applyAlignment="1">
      <alignment horizontal="left" vertical="center" wrapText="1"/>
    </xf>
    <xf numFmtId="164" fontId="9" fillId="0" borderId="0" xfId="0" applyNumberFormat="1" applyFont="1" applyAlignment="1">
      <alignment wrapText="1"/>
    </xf>
    <xf numFmtId="49" fontId="9" fillId="0" borderId="1" xfId="0" applyNumberFormat="1" applyFont="1" applyBorder="1" applyAlignment="1">
      <alignment wrapText="1"/>
    </xf>
    <xf numFmtId="164" fontId="9" fillId="4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Fill="1" applyBorder="1" applyAlignment="1">
      <alignment wrapText="1"/>
    </xf>
    <xf numFmtId="167" fontId="9" fillId="4" borderId="1" xfId="0" applyNumberFormat="1" applyFont="1" applyFill="1" applyBorder="1" applyAlignment="1">
      <alignment horizontal="right" vertical="center"/>
    </xf>
    <xf numFmtId="167" fontId="9" fillId="0" borderId="1" xfId="0" applyNumberFormat="1" applyFont="1" applyFill="1" applyBorder="1" applyAlignment="1">
      <alignment horizontal="right" vertical="center"/>
    </xf>
    <xf numFmtId="0" fontId="9" fillId="0" borderId="0" xfId="0" applyFont="1" applyFill="1"/>
    <xf numFmtId="0" fontId="9" fillId="0" borderId="0" xfId="0" applyFont="1" applyFill="1" applyAlignment="1">
      <alignment wrapText="1"/>
    </xf>
    <xf numFmtId="164" fontId="7" fillId="4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4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49" fontId="0" fillId="0" borderId="0" xfId="0" applyNumberFormat="1" applyAlignment="1">
      <alignment horizontal="center" vertical="center"/>
    </xf>
    <xf numFmtId="0" fontId="14" fillId="4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165" fontId="0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2"/>
  <sheetViews>
    <sheetView tabSelected="1" zoomScale="87" zoomScaleNormal="87" workbookViewId="0">
      <selection activeCell="C150" sqref="C150"/>
    </sheetView>
  </sheetViews>
  <sheetFormatPr defaultRowHeight="15"/>
  <cols>
    <col min="1" max="1" width="65" style="1" customWidth="1"/>
    <col min="2" max="2" width="33.28515625" style="194" bestFit="1" customWidth="1"/>
    <col min="3" max="3" width="18.5703125" style="195" customWidth="1"/>
    <col min="4" max="4" width="18" style="196" customWidth="1"/>
    <col min="5" max="5" width="5.85546875" customWidth="1"/>
    <col min="6" max="6" width="30.140625" style="93" customWidth="1"/>
    <col min="7" max="7" width="16.5703125" style="93" customWidth="1"/>
    <col min="8" max="8" width="18.85546875" style="101" hidden="1" customWidth="1"/>
    <col min="9" max="9" width="16" customWidth="1"/>
  </cols>
  <sheetData>
    <row r="1" spans="1:8">
      <c r="A1"/>
      <c r="B1" s="188"/>
      <c r="C1" s="201" t="s">
        <v>452</v>
      </c>
      <c r="D1" s="202"/>
    </row>
    <row r="2" spans="1:8" ht="14.25" customHeight="1">
      <c r="A2" s="203" t="s">
        <v>426</v>
      </c>
      <c r="B2" s="203"/>
      <c r="C2" s="203"/>
      <c r="D2" s="203"/>
    </row>
    <row r="3" spans="1:8" ht="14.25" customHeight="1">
      <c r="A3" s="92"/>
      <c r="B3" s="189"/>
      <c r="C3" s="204" t="s">
        <v>453</v>
      </c>
      <c r="D3" s="205"/>
    </row>
    <row r="4" spans="1:8" ht="14.25" customHeight="1">
      <c r="A4"/>
      <c r="B4" s="4"/>
      <c r="C4" s="190"/>
      <c r="D4" s="4"/>
    </row>
    <row r="5" spans="1:8">
      <c r="A5" s="198" t="s">
        <v>371</v>
      </c>
      <c r="B5" s="198"/>
      <c r="C5" s="198"/>
      <c r="D5" s="198"/>
    </row>
    <row r="6" spans="1:8">
      <c r="A6" s="198" t="s">
        <v>444</v>
      </c>
      <c r="B6" s="198"/>
      <c r="C6" s="198"/>
      <c r="D6" s="198"/>
    </row>
    <row r="7" spans="1:8">
      <c r="A7" s="3"/>
      <c r="B7" s="4"/>
      <c r="C7" s="105"/>
      <c r="D7" s="91" t="s">
        <v>322</v>
      </c>
    </row>
    <row r="8" spans="1:8" s="90" customFormat="1" ht="45">
      <c r="A8" s="112" t="s">
        <v>218</v>
      </c>
      <c r="B8" s="112" t="s">
        <v>217</v>
      </c>
      <c r="C8" s="113" t="s">
        <v>100</v>
      </c>
      <c r="D8" s="114" t="s">
        <v>101</v>
      </c>
      <c r="F8" s="94"/>
      <c r="G8" s="94"/>
      <c r="H8" s="101"/>
    </row>
    <row r="9" spans="1:8" s="12" customFormat="1">
      <c r="A9" s="112" t="s">
        <v>249</v>
      </c>
      <c r="B9" s="112" t="s">
        <v>250</v>
      </c>
      <c r="C9" s="115" t="s">
        <v>424</v>
      </c>
      <c r="D9" s="112" t="s">
        <v>425</v>
      </c>
      <c r="F9" s="95"/>
      <c r="G9" s="95"/>
      <c r="H9" s="101"/>
    </row>
    <row r="10" spans="1:8" s="6" customFormat="1" ht="15.75">
      <c r="A10" s="10" t="s">
        <v>219</v>
      </c>
      <c r="B10" s="10"/>
      <c r="C10" s="116"/>
      <c r="D10" s="117"/>
      <c r="F10" s="96"/>
      <c r="G10" s="96"/>
      <c r="H10" s="101"/>
    </row>
    <row r="11" spans="1:8" s="2" customFormat="1" ht="17.25" customHeight="1">
      <c r="A11" s="118" t="s">
        <v>102</v>
      </c>
      <c r="B11" s="119" t="s">
        <v>103</v>
      </c>
      <c r="C11" s="120">
        <f>C12+C20+C22+C28+C49+C51+C68+C74+C79+C91+C111</f>
        <v>64463916.920000002</v>
      </c>
      <c r="D11" s="120">
        <f>D12+D20+D22+D28+D49+D51+D68+D74+D79+D91+D111</f>
        <v>49918291.590000004</v>
      </c>
      <c r="F11" s="97"/>
      <c r="G11" s="97"/>
      <c r="H11" s="102"/>
    </row>
    <row r="12" spans="1:8" s="2" customFormat="1" ht="19.5" customHeight="1">
      <c r="A12" s="118" t="s">
        <v>104</v>
      </c>
      <c r="B12" s="119" t="s">
        <v>105</v>
      </c>
      <c r="C12" s="120">
        <f>C13</f>
        <v>34273000</v>
      </c>
      <c r="D12" s="121">
        <f>D13</f>
        <v>26350096.760000002</v>
      </c>
      <c r="F12" s="97"/>
      <c r="G12" s="97"/>
      <c r="H12" s="102"/>
    </row>
    <row r="13" spans="1:8">
      <c r="A13" s="122" t="s">
        <v>106</v>
      </c>
      <c r="B13" s="123" t="s">
        <v>107</v>
      </c>
      <c r="C13" s="124">
        <v>34273000</v>
      </c>
      <c r="D13" s="125">
        <v>26350096.760000002</v>
      </c>
    </row>
    <row r="14" spans="1:8" ht="51" hidden="1" customHeight="1">
      <c r="A14" s="122" t="s">
        <v>108</v>
      </c>
      <c r="B14" s="123" t="s">
        <v>109</v>
      </c>
      <c r="C14" s="124">
        <v>5</v>
      </c>
      <c r="D14" s="125">
        <v>0</v>
      </c>
    </row>
    <row r="15" spans="1:8" ht="38.25" hidden="1" customHeight="1">
      <c r="A15" s="122" t="s">
        <v>110</v>
      </c>
      <c r="B15" s="123" t="s">
        <v>111</v>
      </c>
      <c r="C15" s="124">
        <f>C16+C17</f>
        <v>27731</v>
      </c>
      <c r="D15" s="125">
        <f>D16+D17</f>
        <v>3991.20093</v>
      </c>
    </row>
    <row r="16" spans="1:8" ht="63.75" hidden="1" customHeight="1">
      <c r="A16" s="122" t="s">
        <v>112</v>
      </c>
      <c r="B16" s="123" t="s">
        <v>113</v>
      </c>
      <c r="C16" s="124">
        <v>27531</v>
      </c>
      <c r="D16" s="125">
        <v>3971.4665</v>
      </c>
    </row>
    <row r="17" spans="1:8" ht="63.75" hidden="1" customHeight="1">
      <c r="A17" s="122" t="s">
        <v>114</v>
      </c>
      <c r="B17" s="123" t="s">
        <v>115</v>
      </c>
      <c r="C17" s="124">
        <v>200</v>
      </c>
      <c r="D17" s="125">
        <v>19.73443</v>
      </c>
    </row>
    <row r="18" spans="1:8" ht="38.25" hidden="1" customHeight="1">
      <c r="A18" s="122" t="s">
        <v>116</v>
      </c>
      <c r="B18" s="123" t="s">
        <v>117</v>
      </c>
      <c r="C18" s="124">
        <v>5</v>
      </c>
      <c r="D18" s="125">
        <v>2.5379999999999998</v>
      </c>
    </row>
    <row r="19" spans="1:8" ht="63.75" hidden="1" customHeight="1">
      <c r="A19" s="122" t="s">
        <v>118</v>
      </c>
      <c r="B19" s="123" t="s">
        <v>119</v>
      </c>
      <c r="C19" s="124">
        <v>1</v>
      </c>
      <c r="D19" s="125">
        <v>0.13139999999999999</v>
      </c>
    </row>
    <row r="20" spans="1:8" ht="47.25">
      <c r="A20" s="118" t="s">
        <v>289</v>
      </c>
      <c r="B20" s="119" t="s">
        <v>290</v>
      </c>
      <c r="C20" s="120">
        <f>C21</f>
        <v>10645000</v>
      </c>
      <c r="D20" s="121">
        <f>D21</f>
        <v>8612272.2599999998</v>
      </c>
    </row>
    <row r="21" spans="1:8" ht="30">
      <c r="A21" s="122" t="s">
        <v>291</v>
      </c>
      <c r="B21" s="123" t="s">
        <v>292</v>
      </c>
      <c r="C21" s="124">
        <v>10645000</v>
      </c>
      <c r="D21" s="125">
        <v>8612272.2599999998</v>
      </c>
    </row>
    <row r="22" spans="1:8" s="2" customFormat="1" ht="17.25" customHeight="1">
      <c r="A22" s="118" t="s">
        <v>120</v>
      </c>
      <c r="B22" s="119" t="s">
        <v>121</v>
      </c>
      <c r="C22" s="120">
        <f>C25+C26+C27</f>
        <v>7234000</v>
      </c>
      <c r="D22" s="121">
        <f>D25+D26+D27</f>
        <v>5817870.1799999997</v>
      </c>
      <c r="F22" s="97"/>
      <c r="G22" s="97"/>
      <c r="H22" s="102"/>
    </row>
    <row r="23" spans="1:8" ht="25.5" hidden="1" customHeight="1">
      <c r="A23" s="122" t="s">
        <v>122</v>
      </c>
      <c r="B23" s="123" t="s">
        <v>123</v>
      </c>
      <c r="C23" s="124">
        <v>1594</v>
      </c>
      <c r="D23" s="125">
        <v>519.95595000000003</v>
      </c>
    </row>
    <row r="24" spans="1:8" ht="38.25" hidden="1" customHeight="1">
      <c r="A24" s="122" t="s">
        <v>124</v>
      </c>
      <c r="B24" s="123" t="s">
        <v>125</v>
      </c>
      <c r="C24" s="124">
        <v>718</v>
      </c>
      <c r="D24" s="125">
        <v>261.45961</v>
      </c>
    </row>
    <row r="25" spans="1:8" ht="30">
      <c r="A25" s="122" t="s">
        <v>126</v>
      </c>
      <c r="B25" s="123" t="s">
        <v>127</v>
      </c>
      <c r="C25" s="124">
        <v>7186000</v>
      </c>
      <c r="D25" s="125">
        <v>5756631.9500000002</v>
      </c>
    </row>
    <row r="26" spans="1:8">
      <c r="A26" s="122" t="s">
        <v>128</v>
      </c>
      <c r="B26" s="123" t="s">
        <v>129</v>
      </c>
      <c r="C26" s="124">
        <v>2000</v>
      </c>
      <c r="D26" s="125">
        <v>1609.59</v>
      </c>
    </row>
    <row r="27" spans="1:8" ht="30">
      <c r="A27" s="122" t="s">
        <v>282</v>
      </c>
      <c r="B27" s="123" t="s">
        <v>283</v>
      </c>
      <c r="C27" s="124">
        <v>46000</v>
      </c>
      <c r="D27" s="125">
        <v>59628.639999999999</v>
      </c>
    </row>
    <row r="28" spans="1:8" s="2" customFormat="1" ht="18" customHeight="1">
      <c r="A28" s="118" t="s">
        <v>130</v>
      </c>
      <c r="B28" s="119" t="s">
        <v>131</v>
      </c>
      <c r="C28" s="120">
        <f>SUM(C29+C31)</f>
        <v>1405000</v>
      </c>
      <c r="D28" s="121">
        <f>SUM(D29+D31)</f>
        <v>975425.57</v>
      </c>
      <c r="F28" s="97"/>
      <c r="G28" s="97"/>
      <c r="H28" s="102"/>
    </row>
    <row r="29" spans="1:8" ht="30">
      <c r="A29" s="122" t="s">
        <v>132</v>
      </c>
      <c r="B29" s="123" t="s">
        <v>133</v>
      </c>
      <c r="C29" s="124">
        <v>1225000</v>
      </c>
      <c r="D29" s="125">
        <v>947425.57</v>
      </c>
    </row>
    <row r="30" spans="1:8" ht="38.25" hidden="1" customHeight="1">
      <c r="A30" s="122" t="s">
        <v>134</v>
      </c>
      <c r="B30" s="123" t="s">
        <v>135</v>
      </c>
      <c r="C30" s="124">
        <v>215</v>
      </c>
      <c r="D30" s="125">
        <v>84.744659999999996</v>
      </c>
    </row>
    <row r="31" spans="1:8" ht="45">
      <c r="A31" s="122" t="s">
        <v>136</v>
      </c>
      <c r="B31" s="123" t="s">
        <v>137</v>
      </c>
      <c r="C31" s="124">
        <v>180000</v>
      </c>
      <c r="D31" s="125">
        <v>28000</v>
      </c>
    </row>
    <row r="32" spans="1:8" ht="63.75" hidden="1" customHeight="1">
      <c r="A32" s="122" t="s">
        <v>138</v>
      </c>
      <c r="B32" s="123" t="s">
        <v>139</v>
      </c>
      <c r="C32" s="124">
        <v>787</v>
      </c>
      <c r="D32" s="125">
        <v>147.74567999999999</v>
      </c>
    </row>
    <row r="33" spans="1:8" ht="25.5" hidden="1" customHeight="1">
      <c r="A33" s="122" t="s">
        <v>140</v>
      </c>
      <c r="B33" s="123" t="s">
        <v>141</v>
      </c>
      <c r="C33" s="124">
        <v>3</v>
      </c>
      <c r="D33" s="125">
        <v>4.5</v>
      </c>
    </row>
    <row r="34" spans="1:8" s="2" customFormat="1" ht="47.25" hidden="1">
      <c r="A34" s="118" t="s">
        <v>142</v>
      </c>
      <c r="B34" s="119" t="s">
        <v>143</v>
      </c>
      <c r="C34" s="120">
        <f>SUM(C36)</f>
        <v>0</v>
      </c>
      <c r="D34" s="121">
        <f>SUM(D35+D36)</f>
        <v>0</v>
      </c>
      <c r="F34" s="97"/>
      <c r="G34" s="97"/>
      <c r="H34" s="102"/>
    </row>
    <row r="35" spans="1:8" s="2" customFormat="1" ht="30" hidden="1">
      <c r="A35" s="122" t="s">
        <v>227</v>
      </c>
      <c r="B35" s="123" t="s">
        <v>228</v>
      </c>
      <c r="C35" s="124">
        <v>0</v>
      </c>
      <c r="D35" s="125">
        <v>0</v>
      </c>
      <c r="F35" s="97"/>
      <c r="G35" s="97"/>
      <c r="H35" s="102"/>
    </row>
    <row r="36" spans="1:8" ht="30" hidden="1">
      <c r="A36" s="122" t="s">
        <v>144</v>
      </c>
      <c r="B36" s="123" t="s">
        <v>145</v>
      </c>
      <c r="C36" s="124">
        <f>C37+C39</f>
        <v>0</v>
      </c>
      <c r="D36" s="125">
        <f>D37+D39</f>
        <v>0</v>
      </c>
    </row>
    <row r="37" spans="1:8" ht="12.75" hidden="1" customHeight="1">
      <c r="A37" s="122" t="s">
        <v>146</v>
      </c>
      <c r="B37" s="123" t="s">
        <v>147</v>
      </c>
      <c r="C37" s="124">
        <f>C38</f>
        <v>0</v>
      </c>
      <c r="D37" s="125">
        <f>D38</f>
        <v>0</v>
      </c>
    </row>
    <row r="38" spans="1:8" ht="11.25" hidden="1" customHeight="1">
      <c r="A38" s="122" t="s">
        <v>148</v>
      </c>
      <c r="B38" s="123" t="s">
        <v>149</v>
      </c>
      <c r="C38" s="124">
        <v>0</v>
      </c>
      <c r="D38" s="125">
        <v>0</v>
      </c>
    </row>
    <row r="39" spans="1:8" hidden="1">
      <c r="A39" s="122" t="s">
        <v>150</v>
      </c>
      <c r="B39" s="123" t="s">
        <v>151</v>
      </c>
      <c r="C39" s="124">
        <f>C40</f>
        <v>0</v>
      </c>
      <c r="D39" s="125">
        <f>D40</f>
        <v>0</v>
      </c>
    </row>
    <row r="40" spans="1:8" ht="37.5" hidden="1" customHeight="1">
      <c r="A40" s="122" t="s">
        <v>152</v>
      </c>
      <c r="B40" s="123" t="s">
        <v>153</v>
      </c>
      <c r="C40" s="124">
        <v>0</v>
      </c>
      <c r="D40" s="125">
        <v>0</v>
      </c>
    </row>
    <row r="41" spans="1:8" ht="47.25" hidden="1">
      <c r="A41" s="126" t="s">
        <v>142</v>
      </c>
      <c r="B41" s="127" t="s">
        <v>143</v>
      </c>
      <c r="C41" s="128">
        <f>C42</f>
        <v>0</v>
      </c>
      <c r="D41" s="129">
        <f>D42</f>
        <v>0</v>
      </c>
    </row>
    <row r="42" spans="1:8" ht="30" hidden="1">
      <c r="A42" s="130" t="s">
        <v>144</v>
      </c>
      <c r="B42" s="127" t="s">
        <v>145</v>
      </c>
      <c r="C42" s="128">
        <f>C43+C45+C47</f>
        <v>0</v>
      </c>
      <c r="D42" s="129">
        <f>D43+D45+D47</f>
        <v>0</v>
      </c>
    </row>
    <row r="43" spans="1:8" hidden="1">
      <c r="A43" s="130" t="s">
        <v>301</v>
      </c>
      <c r="B43" s="127" t="s">
        <v>302</v>
      </c>
      <c r="C43" s="128">
        <f>C44</f>
        <v>0</v>
      </c>
      <c r="D43" s="125">
        <f>D44</f>
        <v>0</v>
      </c>
    </row>
    <row r="44" spans="1:8" ht="30" hidden="1">
      <c r="A44" s="130" t="s">
        <v>303</v>
      </c>
      <c r="B44" s="127" t="s">
        <v>304</v>
      </c>
      <c r="C44" s="128">
        <v>0</v>
      </c>
      <c r="D44" s="125">
        <v>0</v>
      </c>
    </row>
    <row r="45" spans="1:8" ht="45" hidden="1">
      <c r="A45" s="130" t="s">
        <v>146</v>
      </c>
      <c r="B45" s="127" t="s">
        <v>147</v>
      </c>
      <c r="C45" s="128">
        <f>C46</f>
        <v>0</v>
      </c>
      <c r="D45" s="125">
        <f>D46</f>
        <v>0</v>
      </c>
    </row>
    <row r="46" spans="1:8" ht="60" hidden="1">
      <c r="A46" s="130" t="s">
        <v>148</v>
      </c>
      <c r="B46" s="127" t="s">
        <v>299</v>
      </c>
      <c r="C46" s="128">
        <v>0</v>
      </c>
      <c r="D46" s="125">
        <v>0</v>
      </c>
    </row>
    <row r="47" spans="1:8" hidden="1">
      <c r="A47" s="130" t="s">
        <v>150</v>
      </c>
      <c r="B47" s="127" t="s">
        <v>151</v>
      </c>
      <c r="C47" s="128">
        <f>C48</f>
        <v>0</v>
      </c>
      <c r="D47" s="125">
        <f>D48</f>
        <v>0</v>
      </c>
    </row>
    <row r="48" spans="1:8" ht="21" hidden="1" customHeight="1">
      <c r="A48" s="130" t="s">
        <v>152</v>
      </c>
      <c r="B48" s="127" t="s">
        <v>300</v>
      </c>
      <c r="C48" s="128">
        <v>0</v>
      </c>
      <c r="D48" s="125">
        <v>0</v>
      </c>
    </row>
    <row r="49" spans="1:8" ht="32.25" customHeight="1">
      <c r="A49" s="126" t="s">
        <v>142</v>
      </c>
      <c r="B49" s="123" t="s">
        <v>143</v>
      </c>
      <c r="C49" s="128">
        <f>C50</f>
        <v>0</v>
      </c>
      <c r="D49" s="125">
        <f>D50</f>
        <v>1.27</v>
      </c>
    </row>
    <row r="50" spans="1:8" ht="45">
      <c r="A50" s="130" t="s">
        <v>445</v>
      </c>
      <c r="B50" s="123" t="s">
        <v>446</v>
      </c>
      <c r="C50" s="128">
        <v>0</v>
      </c>
      <c r="D50" s="125">
        <v>1.27</v>
      </c>
    </row>
    <row r="51" spans="1:8" ht="47.25">
      <c r="A51" s="126" t="s">
        <v>154</v>
      </c>
      <c r="B51" s="13" t="s">
        <v>155</v>
      </c>
      <c r="C51" s="131">
        <f>C52+C54+C61+C64+C66+C67</f>
        <v>9151900</v>
      </c>
      <c r="D51" s="131">
        <f>D52+D54+D61+D64+D66+D67</f>
        <v>6353914.8799999999</v>
      </c>
    </row>
    <row r="52" spans="1:8" ht="75" hidden="1">
      <c r="A52" s="132" t="s">
        <v>358</v>
      </c>
      <c r="B52" s="127" t="s">
        <v>360</v>
      </c>
      <c r="C52" s="129">
        <f>C53</f>
        <v>70000</v>
      </c>
      <c r="D52" s="129">
        <f>D53</f>
        <v>41471</v>
      </c>
    </row>
    <row r="53" spans="1:8" ht="60">
      <c r="A53" s="132" t="s">
        <v>359</v>
      </c>
      <c r="B53" s="127" t="s">
        <v>361</v>
      </c>
      <c r="C53" s="128">
        <v>70000</v>
      </c>
      <c r="D53" s="129">
        <v>41471</v>
      </c>
    </row>
    <row r="54" spans="1:8" ht="63.75" hidden="1" customHeight="1">
      <c r="A54" s="130" t="s">
        <v>305</v>
      </c>
      <c r="B54" s="127" t="s">
        <v>156</v>
      </c>
      <c r="C54" s="128">
        <f>C55+C59</f>
        <v>9029900</v>
      </c>
      <c r="D54" s="129">
        <f>D55+D59</f>
        <v>6282502.3099999996</v>
      </c>
    </row>
    <row r="55" spans="1:8" ht="51" hidden="1" customHeight="1">
      <c r="A55" s="130" t="s">
        <v>157</v>
      </c>
      <c r="B55" s="127" t="s">
        <v>158</v>
      </c>
      <c r="C55" s="128">
        <f>C56+C57+C58</f>
        <v>9029900</v>
      </c>
      <c r="D55" s="129">
        <f>D56+D57+D58</f>
        <v>6282502.3099999996</v>
      </c>
    </row>
    <row r="56" spans="1:8" ht="105">
      <c r="A56" s="133" t="s">
        <v>363</v>
      </c>
      <c r="B56" s="127" t="s">
        <v>362</v>
      </c>
      <c r="C56" s="128">
        <v>8019700</v>
      </c>
      <c r="D56" s="129">
        <v>5196697.38</v>
      </c>
    </row>
    <row r="57" spans="1:8" ht="63.75" hidden="1" customHeight="1">
      <c r="A57" s="130" t="s">
        <v>308</v>
      </c>
      <c r="B57" s="127" t="s">
        <v>268</v>
      </c>
      <c r="C57" s="128"/>
      <c r="D57" s="125"/>
    </row>
    <row r="58" spans="1:8" ht="90">
      <c r="A58" s="130" t="s">
        <v>309</v>
      </c>
      <c r="B58" s="127" t="s">
        <v>310</v>
      </c>
      <c r="C58" s="128">
        <v>1010200</v>
      </c>
      <c r="D58" s="125">
        <v>1085804.93</v>
      </c>
    </row>
    <row r="59" spans="1:8" s="2" customFormat="1" ht="54.75" hidden="1" customHeight="1">
      <c r="A59" s="130" t="s">
        <v>306</v>
      </c>
      <c r="B59" s="134" t="s">
        <v>159</v>
      </c>
      <c r="C59" s="128">
        <f>C60</f>
        <v>0</v>
      </c>
      <c r="D59" s="125">
        <f>D60</f>
        <v>0</v>
      </c>
      <c r="F59" s="97"/>
      <c r="G59" s="97"/>
      <c r="H59" s="102"/>
    </row>
    <row r="60" spans="1:8" ht="44.25" hidden="1" customHeight="1">
      <c r="A60" s="130" t="s">
        <v>307</v>
      </c>
      <c r="B60" s="134" t="s">
        <v>160</v>
      </c>
      <c r="C60" s="128"/>
      <c r="D60" s="125"/>
    </row>
    <row r="61" spans="1:8" s="2" customFormat="1" ht="31.5" hidden="1">
      <c r="A61" s="118" t="s">
        <v>162</v>
      </c>
      <c r="B61" s="119" t="s">
        <v>163</v>
      </c>
      <c r="C61" s="120">
        <f>C62</f>
        <v>0</v>
      </c>
      <c r="D61" s="121">
        <f>D62</f>
        <v>0</v>
      </c>
      <c r="F61" s="97"/>
      <c r="G61" s="97"/>
      <c r="H61" s="102"/>
    </row>
    <row r="62" spans="1:8" ht="30" hidden="1">
      <c r="A62" s="122" t="s">
        <v>164</v>
      </c>
      <c r="B62" s="123" t="s">
        <v>165</v>
      </c>
      <c r="C62" s="124">
        <f>C63</f>
        <v>0</v>
      </c>
      <c r="D62" s="125">
        <f>D63</f>
        <v>0</v>
      </c>
    </row>
    <row r="63" spans="1:8" ht="45" hidden="1">
      <c r="A63" s="122" t="s">
        <v>166</v>
      </c>
      <c r="B63" s="123" t="s">
        <v>269</v>
      </c>
      <c r="C63" s="124">
        <v>0</v>
      </c>
      <c r="D63" s="125">
        <v>0</v>
      </c>
    </row>
    <row r="64" spans="1:8" ht="30.75" hidden="1" customHeight="1">
      <c r="A64" s="122" t="s">
        <v>323</v>
      </c>
      <c r="B64" s="134" t="s">
        <v>324</v>
      </c>
      <c r="C64" s="124">
        <f>C65</f>
        <v>0</v>
      </c>
      <c r="D64" s="125">
        <f>D65</f>
        <v>0</v>
      </c>
    </row>
    <row r="65" spans="1:8" ht="30" hidden="1" customHeight="1">
      <c r="A65" s="122" t="s">
        <v>325</v>
      </c>
      <c r="B65" s="134" t="s">
        <v>326</v>
      </c>
      <c r="C65" s="124"/>
      <c r="D65" s="125"/>
    </row>
    <row r="66" spans="1:8" ht="75">
      <c r="A66" s="122" t="s">
        <v>307</v>
      </c>
      <c r="B66" s="127" t="s">
        <v>160</v>
      </c>
      <c r="C66" s="124">
        <v>0</v>
      </c>
      <c r="D66" s="125">
        <v>3941.57</v>
      </c>
    </row>
    <row r="67" spans="1:8" ht="45">
      <c r="A67" s="122" t="s">
        <v>325</v>
      </c>
      <c r="B67" s="127" t="s">
        <v>326</v>
      </c>
      <c r="C67" s="124">
        <v>52000</v>
      </c>
      <c r="D67" s="125">
        <v>26000</v>
      </c>
    </row>
    <row r="68" spans="1:8" ht="18" customHeight="1">
      <c r="A68" s="135" t="s">
        <v>346</v>
      </c>
      <c r="B68" s="136" t="s">
        <v>311</v>
      </c>
      <c r="C68" s="131">
        <f>C69</f>
        <v>58000</v>
      </c>
      <c r="D68" s="131">
        <f>D69</f>
        <v>73756.009999999995</v>
      </c>
      <c r="E68" s="2"/>
    </row>
    <row r="69" spans="1:8" ht="15.75" customHeight="1">
      <c r="A69" s="130" t="s">
        <v>423</v>
      </c>
      <c r="B69" s="134" t="s">
        <v>161</v>
      </c>
      <c r="C69" s="128">
        <f>SUM(C70:C73)</f>
        <v>58000</v>
      </c>
      <c r="D69" s="128">
        <f>SUM(D70:D73)</f>
        <v>73756.009999999995</v>
      </c>
    </row>
    <row r="70" spans="1:8" ht="30">
      <c r="A70" s="130" t="s">
        <v>312</v>
      </c>
      <c r="B70" s="134" t="s">
        <v>313</v>
      </c>
      <c r="C70" s="128">
        <v>22300</v>
      </c>
      <c r="D70" s="129">
        <v>55991.71</v>
      </c>
    </row>
    <row r="71" spans="1:8" ht="30" hidden="1">
      <c r="A71" s="130" t="s">
        <v>314</v>
      </c>
      <c r="B71" s="134" t="s">
        <v>315</v>
      </c>
      <c r="C71" s="128"/>
      <c r="D71" s="129"/>
    </row>
    <row r="72" spans="1:8" ht="30">
      <c r="A72" s="130" t="s">
        <v>349</v>
      </c>
      <c r="B72" s="134" t="s">
        <v>350</v>
      </c>
      <c r="C72" s="128">
        <v>1200</v>
      </c>
      <c r="D72" s="129">
        <v>2399.41</v>
      </c>
    </row>
    <row r="73" spans="1:8" ht="30">
      <c r="A73" s="130" t="s">
        <v>316</v>
      </c>
      <c r="B73" s="134" t="s">
        <v>317</v>
      </c>
      <c r="C73" s="128">
        <v>34500</v>
      </c>
      <c r="D73" s="129">
        <v>15364.89</v>
      </c>
    </row>
    <row r="74" spans="1:8" ht="30" customHeight="1">
      <c r="A74" s="137" t="s">
        <v>162</v>
      </c>
      <c r="B74" s="138" t="s">
        <v>331</v>
      </c>
      <c r="C74" s="131">
        <f>C75+C77</f>
        <v>40114.92</v>
      </c>
      <c r="D74" s="139">
        <f>D75+D77</f>
        <v>42685.259999999995</v>
      </c>
    </row>
    <row r="75" spans="1:8" ht="17.25" customHeight="1">
      <c r="A75" s="140" t="s">
        <v>329</v>
      </c>
      <c r="B75" s="123" t="s">
        <v>332</v>
      </c>
      <c r="C75" s="128">
        <f>C76</f>
        <v>28000</v>
      </c>
      <c r="D75" s="129">
        <f>D76</f>
        <v>29777.439999999999</v>
      </c>
    </row>
    <row r="76" spans="1:8" ht="45">
      <c r="A76" s="141" t="s">
        <v>330</v>
      </c>
      <c r="B76" s="123" t="s">
        <v>333</v>
      </c>
      <c r="C76" s="128">
        <v>28000</v>
      </c>
      <c r="D76" s="129">
        <v>29777.439999999999</v>
      </c>
    </row>
    <row r="77" spans="1:8" ht="15.75" customHeight="1">
      <c r="A77" s="141" t="s">
        <v>351</v>
      </c>
      <c r="B77" s="123" t="s">
        <v>353</v>
      </c>
      <c r="C77" s="128">
        <f>C78</f>
        <v>12114.92</v>
      </c>
      <c r="D77" s="129">
        <f>D78</f>
        <v>12907.82</v>
      </c>
    </row>
    <row r="78" spans="1:8" ht="30">
      <c r="A78" s="141" t="s">
        <v>352</v>
      </c>
      <c r="B78" s="123" t="s">
        <v>269</v>
      </c>
      <c r="C78" s="128">
        <v>12114.92</v>
      </c>
      <c r="D78" s="129">
        <v>12907.82</v>
      </c>
    </row>
    <row r="79" spans="1:8" s="2" customFormat="1" ht="31.5">
      <c r="A79" s="118" t="s">
        <v>167</v>
      </c>
      <c r="B79" s="119" t="s">
        <v>168</v>
      </c>
      <c r="C79" s="120">
        <f>C80+C85</f>
        <v>155000</v>
      </c>
      <c r="D79" s="121">
        <f>D80+D85</f>
        <v>132574.83000000002</v>
      </c>
      <c r="F79" s="97"/>
      <c r="G79" s="97"/>
      <c r="H79" s="102"/>
    </row>
    <row r="80" spans="1:8" ht="75" hidden="1">
      <c r="A80" s="122" t="s">
        <v>169</v>
      </c>
      <c r="B80" s="123" t="s">
        <v>170</v>
      </c>
      <c r="C80" s="124">
        <f>C81</f>
        <v>30000</v>
      </c>
      <c r="D80" s="125">
        <f>D81</f>
        <v>23164.83</v>
      </c>
    </row>
    <row r="81" spans="1:8" ht="54" hidden="1" customHeight="1">
      <c r="A81" s="142" t="s">
        <v>278</v>
      </c>
      <c r="B81" s="123" t="s">
        <v>277</v>
      </c>
      <c r="C81" s="124">
        <f>C82+C83+C84</f>
        <v>30000</v>
      </c>
      <c r="D81" s="125">
        <f>D82+D83+D84</f>
        <v>23164.83</v>
      </c>
    </row>
    <row r="82" spans="1:8" ht="90" hidden="1">
      <c r="A82" s="142" t="s">
        <v>279</v>
      </c>
      <c r="B82" s="123" t="s">
        <v>271</v>
      </c>
      <c r="C82" s="124">
        <v>0</v>
      </c>
      <c r="D82" s="125">
        <v>0</v>
      </c>
    </row>
    <row r="83" spans="1:8" ht="90">
      <c r="A83" s="143" t="s">
        <v>229</v>
      </c>
      <c r="B83" s="123" t="s">
        <v>270</v>
      </c>
      <c r="C83" s="124">
        <v>30000</v>
      </c>
      <c r="D83" s="125">
        <v>23164.83</v>
      </c>
    </row>
    <row r="84" spans="1:8" ht="94.5" hidden="1" customHeight="1">
      <c r="A84" s="143" t="s">
        <v>273</v>
      </c>
      <c r="B84" s="123" t="s">
        <v>272</v>
      </c>
      <c r="C84" s="124">
        <v>0</v>
      </c>
      <c r="D84" s="125">
        <v>0</v>
      </c>
    </row>
    <row r="85" spans="1:8" ht="42.75" hidden="1" customHeight="1">
      <c r="A85" s="122" t="s">
        <v>171</v>
      </c>
      <c r="B85" s="123" t="s">
        <v>172</v>
      </c>
      <c r="C85" s="124">
        <f>C86+C90</f>
        <v>125000</v>
      </c>
      <c r="D85" s="125">
        <f>D86+D90</f>
        <v>109410</v>
      </c>
    </row>
    <row r="86" spans="1:8" ht="30">
      <c r="A86" s="122" t="s">
        <v>173</v>
      </c>
      <c r="B86" s="123" t="s">
        <v>174</v>
      </c>
      <c r="C86" s="124">
        <f>C87+C88+C89</f>
        <v>125000</v>
      </c>
      <c r="D86" s="125">
        <f>D87+D88+D89</f>
        <v>109410</v>
      </c>
    </row>
    <row r="87" spans="1:8" ht="60">
      <c r="A87" s="144" t="s">
        <v>364</v>
      </c>
      <c r="B87" s="123" t="s">
        <v>365</v>
      </c>
      <c r="C87" s="124">
        <v>80000</v>
      </c>
      <c r="D87" s="125">
        <v>67081.5</v>
      </c>
    </row>
    <row r="88" spans="1:8" ht="30.75" hidden="1" customHeight="1">
      <c r="A88" s="122" t="s">
        <v>318</v>
      </c>
      <c r="B88" s="123" t="s">
        <v>274</v>
      </c>
      <c r="C88" s="124"/>
      <c r="D88" s="125"/>
    </row>
    <row r="89" spans="1:8" ht="45">
      <c r="A89" s="122" t="s">
        <v>319</v>
      </c>
      <c r="B89" s="123" t="s">
        <v>320</v>
      </c>
      <c r="C89" s="124">
        <v>45000</v>
      </c>
      <c r="D89" s="125">
        <v>42328.5</v>
      </c>
    </row>
    <row r="90" spans="1:8" ht="43.5" hidden="1" customHeight="1">
      <c r="A90" s="122" t="s">
        <v>275</v>
      </c>
      <c r="B90" s="123" t="s">
        <v>276</v>
      </c>
      <c r="C90" s="124"/>
      <c r="D90" s="125"/>
    </row>
    <row r="91" spans="1:8" s="2" customFormat="1" ht="17.25" customHeight="1">
      <c r="A91" s="118" t="s">
        <v>175</v>
      </c>
      <c r="B91" s="119" t="s">
        <v>176</v>
      </c>
      <c r="C91" s="120">
        <f>C92+C95+C96+C100+C101+C102+C104+C103</f>
        <v>1168000</v>
      </c>
      <c r="D91" s="121">
        <f>D92+D95+D96+D100+D101+D102+D104+D103</f>
        <v>1220228.57</v>
      </c>
      <c r="F91" s="97"/>
      <c r="G91" s="97"/>
      <c r="H91" s="102"/>
    </row>
    <row r="92" spans="1:8" ht="30">
      <c r="A92" s="122" t="s">
        <v>177</v>
      </c>
      <c r="B92" s="123" t="s">
        <v>178</v>
      </c>
      <c r="C92" s="124">
        <f>C93+C94</f>
        <v>16000</v>
      </c>
      <c r="D92" s="125">
        <f>D93+D94</f>
        <v>11462.5</v>
      </c>
    </row>
    <row r="93" spans="1:8" ht="75">
      <c r="A93" s="122" t="s">
        <v>179</v>
      </c>
      <c r="B93" s="123" t="s">
        <v>180</v>
      </c>
      <c r="C93" s="124">
        <v>15000</v>
      </c>
      <c r="D93" s="125">
        <v>11312.5</v>
      </c>
    </row>
    <row r="94" spans="1:8" ht="60">
      <c r="A94" s="122" t="s">
        <v>181</v>
      </c>
      <c r="B94" s="123" t="s">
        <v>182</v>
      </c>
      <c r="C94" s="124">
        <v>1000</v>
      </c>
      <c r="D94" s="125">
        <v>150</v>
      </c>
    </row>
    <row r="95" spans="1:8" ht="60">
      <c r="A95" s="145" t="s">
        <v>441</v>
      </c>
      <c r="B95" s="146" t="s">
        <v>372</v>
      </c>
      <c r="C95" s="124">
        <v>170000</v>
      </c>
      <c r="D95" s="125">
        <v>125000</v>
      </c>
    </row>
    <row r="96" spans="1:8" ht="105">
      <c r="A96" s="142" t="s">
        <v>259</v>
      </c>
      <c r="B96" s="123" t="s">
        <v>183</v>
      </c>
      <c r="C96" s="124">
        <f>C97+C98+C99</f>
        <v>130000</v>
      </c>
      <c r="D96" s="125">
        <f>D97+D98+D99</f>
        <v>169557.41</v>
      </c>
    </row>
    <row r="97" spans="1:8" ht="28.5" hidden="1" customHeight="1">
      <c r="A97" s="122" t="s">
        <v>225</v>
      </c>
      <c r="B97" s="123" t="s">
        <v>226</v>
      </c>
      <c r="C97" s="124"/>
      <c r="D97" s="125"/>
    </row>
    <row r="98" spans="1:8" ht="30" hidden="1">
      <c r="A98" s="122" t="s">
        <v>184</v>
      </c>
      <c r="B98" s="123" t="s">
        <v>185</v>
      </c>
      <c r="C98" s="124">
        <v>0</v>
      </c>
      <c r="D98" s="125">
        <v>0</v>
      </c>
    </row>
    <row r="99" spans="1:8" ht="30">
      <c r="A99" s="122" t="s">
        <v>186</v>
      </c>
      <c r="B99" s="123" t="s">
        <v>187</v>
      </c>
      <c r="C99" s="124">
        <v>130000</v>
      </c>
      <c r="D99" s="125">
        <v>169557.41</v>
      </c>
    </row>
    <row r="100" spans="1:8" ht="60">
      <c r="A100" s="122" t="s">
        <v>442</v>
      </c>
      <c r="B100" s="123" t="s">
        <v>188</v>
      </c>
      <c r="C100" s="124">
        <v>12000</v>
      </c>
      <c r="D100" s="125">
        <v>2716.52</v>
      </c>
    </row>
    <row r="101" spans="1:8" ht="30">
      <c r="A101" s="122" t="s">
        <v>443</v>
      </c>
      <c r="B101" s="123" t="s">
        <v>374</v>
      </c>
      <c r="C101" s="124">
        <v>153000</v>
      </c>
      <c r="D101" s="125">
        <v>269750.99</v>
      </c>
    </row>
    <row r="102" spans="1:8" ht="29.25" hidden="1" customHeight="1">
      <c r="A102" s="122" t="s">
        <v>293</v>
      </c>
      <c r="B102" s="123" t="s">
        <v>294</v>
      </c>
      <c r="C102" s="124"/>
      <c r="D102" s="125"/>
    </row>
    <row r="103" spans="1:8" ht="75">
      <c r="A103" s="122" t="s">
        <v>440</v>
      </c>
      <c r="B103" s="123" t="s">
        <v>284</v>
      </c>
      <c r="C103" s="124">
        <v>36000</v>
      </c>
      <c r="D103" s="125">
        <v>42150</v>
      </c>
    </row>
    <row r="104" spans="1:8" ht="45">
      <c r="A104" s="122" t="s">
        <v>189</v>
      </c>
      <c r="B104" s="123" t="s">
        <v>190</v>
      </c>
      <c r="C104" s="124">
        <v>651000</v>
      </c>
      <c r="D104" s="125">
        <v>599591.15</v>
      </c>
    </row>
    <row r="105" spans="1:8" ht="38.25" hidden="1" customHeight="1">
      <c r="A105" s="122" t="s">
        <v>189</v>
      </c>
      <c r="B105" s="123" t="s">
        <v>190</v>
      </c>
      <c r="C105" s="124">
        <v>250</v>
      </c>
      <c r="D105" s="125">
        <v>33.85</v>
      </c>
    </row>
    <row r="106" spans="1:8" s="2" customFormat="1" ht="15.75" hidden="1">
      <c r="A106" s="118" t="s">
        <v>191</v>
      </c>
      <c r="B106" s="119" t="s">
        <v>192</v>
      </c>
      <c r="C106" s="120">
        <f>SUM(C107+C109)</f>
        <v>0</v>
      </c>
      <c r="D106" s="121">
        <f>SUM(D107+D109)</f>
        <v>0</v>
      </c>
      <c r="F106" s="97"/>
      <c r="G106" s="97"/>
      <c r="H106" s="102"/>
    </row>
    <row r="107" spans="1:8" ht="17.25" hidden="1" customHeight="1">
      <c r="A107" s="122" t="s">
        <v>193</v>
      </c>
      <c r="B107" s="123" t="s">
        <v>194</v>
      </c>
      <c r="C107" s="124">
        <f>C108</f>
        <v>0</v>
      </c>
      <c r="D107" s="125">
        <f>D108</f>
        <v>0</v>
      </c>
    </row>
    <row r="108" spans="1:8" ht="24.75" hidden="1" customHeight="1">
      <c r="A108" s="122" t="s">
        <v>195</v>
      </c>
      <c r="B108" s="123" t="s">
        <v>196</v>
      </c>
      <c r="C108" s="124">
        <v>0</v>
      </c>
      <c r="D108" s="125">
        <v>0</v>
      </c>
    </row>
    <row r="109" spans="1:8" hidden="1">
      <c r="A109" s="122" t="s">
        <v>197</v>
      </c>
      <c r="B109" s="123" t="s">
        <v>198</v>
      </c>
      <c r="C109" s="124">
        <f>C110</f>
        <v>0</v>
      </c>
      <c r="D109" s="125">
        <f>D110</f>
        <v>0</v>
      </c>
    </row>
    <row r="110" spans="1:8" ht="12" hidden="1" customHeight="1">
      <c r="A110" s="122" t="s">
        <v>199</v>
      </c>
      <c r="B110" s="123" t="s">
        <v>200</v>
      </c>
      <c r="C110" s="124">
        <v>0</v>
      </c>
      <c r="D110" s="125">
        <v>0</v>
      </c>
    </row>
    <row r="111" spans="1:8" ht="18.75" customHeight="1">
      <c r="A111" s="118" t="s">
        <v>191</v>
      </c>
      <c r="B111" s="119" t="s">
        <v>192</v>
      </c>
      <c r="C111" s="124">
        <f>C112+C113</f>
        <v>333902</v>
      </c>
      <c r="D111" s="124">
        <f>D112+D113</f>
        <v>339466</v>
      </c>
    </row>
    <row r="112" spans="1:8" ht="30">
      <c r="A112" s="122" t="s">
        <v>195</v>
      </c>
      <c r="B112" s="123" t="s">
        <v>196</v>
      </c>
      <c r="C112" s="124">
        <v>0</v>
      </c>
      <c r="D112" s="125">
        <v>5564</v>
      </c>
    </row>
    <row r="113" spans="1:8" ht="30">
      <c r="A113" s="122" t="s">
        <v>199</v>
      </c>
      <c r="B113" s="123" t="s">
        <v>200</v>
      </c>
      <c r="C113" s="124">
        <v>333902</v>
      </c>
      <c r="D113" s="125">
        <v>333902</v>
      </c>
    </row>
    <row r="114" spans="1:8" s="2" customFormat="1" ht="21" customHeight="1">
      <c r="A114" s="118" t="s">
        <v>201</v>
      </c>
      <c r="B114" s="119" t="s">
        <v>202</v>
      </c>
      <c r="C114" s="120">
        <f>C115+C172+C175</f>
        <v>602711354.71000004</v>
      </c>
      <c r="D114" s="121">
        <f>D115+D172+D175</f>
        <v>298397325.7100001</v>
      </c>
      <c r="F114" s="109"/>
      <c r="G114" s="97"/>
      <c r="H114" s="102"/>
    </row>
    <row r="115" spans="1:8" s="2" customFormat="1" ht="47.25">
      <c r="A115" s="118" t="s">
        <v>203</v>
      </c>
      <c r="B115" s="119" t="s">
        <v>204</v>
      </c>
      <c r="C115" s="120">
        <f>C116+C121+C150+C165</f>
        <v>602668094.44000006</v>
      </c>
      <c r="D115" s="121">
        <f>D116+D121+D150+D165</f>
        <v>298354065.44000006</v>
      </c>
      <c r="F115" s="97"/>
      <c r="G115" s="97"/>
      <c r="H115" s="102"/>
    </row>
    <row r="116" spans="1:8" ht="30">
      <c r="A116" s="122" t="s">
        <v>73</v>
      </c>
      <c r="B116" s="123" t="s">
        <v>381</v>
      </c>
      <c r="C116" s="124">
        <f>C117+C119</f>
        <v>60150100</v>
      </c>
      <c r="D116" s="125">
        <f>D117+D119</f>
        <v>45114100</v>
      </c>
    </row>
    <row r="117" spans="1:8">
      <c r="A117" s="122" t="s">
        <v>205</v>
      </c>
      <c r="B117" s="123" t="s">
        <v>382</v>
      </c>
      <c r="C117" s="124">
        <f>C118</f>
        <v>60150100</v>
      </c>
      <c r="D117" s="125">
        <f>D118</f>
        <v>45114100</v>
      </c>
    </row>
    <row r="118" spans="1:8" ht="30">
      <c r="A118" s="122" t="s">
        <v>206</v>
      </c>
      <c r="B118" s="123" t="s">
        <v>383</v>
      </c>
      <c r="C118" s="124">
        <v>60150100</v>
      </c>
      <c r="D118" s="125">
        <v>45114100</v>
      </c>
    </row>
    <row r="119" spans="1:8" ht="30" hidden="1">
      <c r="A119" s="122" t="s">
        <v>252</v>
      </c>
      <c r="B119" s="123" t="s">
        <v>253</v>
      </c>
      <c r="C119" s="124">
        <f>C120</f>
        <v>0</v>
      </c>
      <c r="D119" s="125">
        <f>D120</f>
        <v>0</v>
      </c>
    </row>
    <row r="120" spans="1:8" ht="30" hidden="1">
      <c r="A120" s="122" t="s">
        <v>254</v>
      </c>
      <c r="B120" s="123" t="s">
        <v>255</v>
      </c>
      <c r="C120" s="124">
        <v>0</v>
      </c>
      <c r="D120" s="125">
        <v>0</v>
      </c>
    </row>
    <row r="121" spans="1:8" s="2" customFormat="1" ht="47.25">
      <c r="A121" s="118" t="s">
        <v>75</v>
      </c>
      <c r="B121" s="119" t="s">
        <v>384</v>
      </c>
      <c r="C121" s="121">
        <f>C128+C130+C132+C134+C136+C138+C140+C142+C144+C146+C148</f>
        <v>323032461.06</v>
      </c>
      <c r="D121" s="121">
        <f>D128+D130+D132+D134+D136+D138+D140+D142+D144+D146+D148</f>
        <v>89434345.670000002</v>
      </c>
      <c r="F121" s="97"/>
      <c r="G121" s="97"/>
      <c r="H121" s="102"/>
    </row>
    <row r="122" spans="1:8" ht="45" hidden="1">
      <c r="A122" s="140" t="s">
        <v>340</v>
      </c>
      <c r="B122" s="123" t="s">
        <v>334</v>
      </c>
      <c r="C122" s="124">
        <f>C123</f>
        <v>1143000</v>
      </c>
      <c r="D122" s="125">
        <f>D123</f>
        <v>0</v>
      </c>
    </row>
    <row r="123" spans="1:8" ht="60" hidden="1">
      <c r="A123" s="140" t="s">
        <v>343</v>
      </c>
      <c r="B123" s="123" t="s">
        <v>335</v>
      </c>
      <c r="C123" s="124">
        <v>1143000</v>
      </c>
      <c r="D123" s="125">
        <v>0</v>
      </c>
    </row>
    <row r="124" spans="1:8" ht="45" hidden="1">
      <c r="A124" s="147" t="s">
        <v>341</v>
      </c>
      <c r="B124" s="123" t="s">
        <v>336</v>
      </c>
      <c r="C124" s="124">
        <f>C125</f>
        <v>6025000</v>
      </c>
      <c r="D124" s="125">
        <f>D125</f>
        <v>0</v>
      </c>
    </row>
    <row r="125" spans="1:8" ht="45" hidden="1">
      <c r="A125" s="147" t="s">
        <v>344</v>
      </c>
      <c r="B125" s="123" t="s">
        <v>337</v>
      </c>
      <c r="C125" s="124">
        <v>6025000</v>
      </c>
      <c r="D125" s="125">
        <v>0</v>
      </c>
    </row>
    <row r="126" spans="1:8" ht="45" hidden="1">
      <c r="A126" s="147" t="s">
        <v>342</v>
      </c>
      <c r="B126" s="123" t="s">
        <v>338</v>
      </c>
      <c r="C126" s="124">
        <f>C127</f>
        <v>1896131</v>
      </c>
      <c r="D126" s="125">
        <f>D127</f>
        <v>0</v>
      </c>
    </row>
    <row r="127" spans="1:8" ht="60" hidden="1">
      <c r="A127" s="147" t="s">
        <v>345</v>
      </c>
      <c r="B127" s="123" t="s">
        <v>339</v>
      </c>
      <c r="C127" s="124">
        <v>1896131</v>
      </c>
      <c r="D127" s="125">
        <v>0</v>
      </c>
    </row>
    <row r="128" spans="1:8" ht="90">
      <c r="A128" s="148" t="s">
        <v>295</v>
      </c>
      <c r="B128" s="123" t="s">
        <v>385</v>
      </c>
      <c r="C128" s="124">
        <f>C129</f>
        <v>2493200</v>
      </c>
      <c r="D128" s="125">
        <f>D129</f>
        <v>0</v>
      </c>
      <c r="H128" s="106"/>
    </row>
    <row r="129" spans="1:8" ht="90">
      <c r="A129" s="148" t="s">
        <v>296</v>
      </c>
      <c r="B129" s="123" t="s">
        <v>386</v>
      </c>
      <c r="C129" s="124">
        <v>2493200</v>
      </c>
      <c r="D129" s="125">
        <v>0</v>
      </c>
    </row>
    <row r="130" spans="1:8" ht="45">
      <c r="A130" s="147" t="s">
        <v>342</v>
      </c>
      <c r="B130" s="191" t="s">
        <v>432</v>
      </c>
      <c r="C130" s="124">
        <f>C131</f>
        <v>1591400</v>
      </c>
      <c r="D130" s="125">
        <f>D131</f>
        <v>1591400</v>
      </c>
    </row>
    <row r="131" spans="1:8" ht="60">
      <c r="A131" s="148" t="s">
        <v>431</v>
      </c>
      <c r="B131" s="192" t="s">
        <v>427</v>
      </c>
      <c r="C131" s="110">
        <v>1591400</v>
      </c>
      <c r="D131" s="125">
        <v>1591400</v>
      </c>
    </row>
    <row r="132" spans="1:8" ht="60">
      <c r="A132" s="148" t="s">
        <v>367</v>
      </c>
      <c r="B132" s="123" t="s">
        <v>387</v>
      </c>
      <c r="C132" s="124">
        <f>C133</f>
        <v>30513.07</v>
      </c>
      <c r="D132" s="125">
        <f>D133</f>
        <v>30513.07</v>
      </c>
    </row>
    <row r="133" spans="1:8" ht="75">
      <c r="A133" s="144" t="s">
        <v>366</v>
      </c>
      <c r="B133" s="123" t="s">
        <v>388</v>
      </c>
      <c r="C133" s="124">
        <v>30513.07</v>
      </c>
      <c r="D133" s="125">
        <v>30513.07</v>
      </c>
      <c r="G133" s="99"/>
      <c r="H133" s="103"/>
    </row>
    <row r="134" spans="1:8" ht="30">
      <c r="A134" s="147" t="s">
        <v>436</v>
      </c>
      <c r="B134" s="191" t="s">
        <v>433</v>
      </c>
      <c r="C134" s="124">
        <f>C135</f>
        <v>145291.93</v>
      </c>
      <c r="D134" s="125">
        <f>D135</f>
        <v>145291.93</v>
      </c>
      <c r="G134" s="99"/>
      <c r="H134" s="103"/>
    </row>
    <row r="135" spans="1:8" ht="45">
      <c r="A135" s="149" t="s">
        <v>438</v>
      </c>
      <c r="B135" s="191" t="s">
        <v>428</v>
      </c>
      <c r="C135" s="111">
        <v>145291.93</v>
      </c>
      <c r="D135" s="125">
        <v>145291.93</v>
      </c>
      <c r="G135" s="99"/>
      <c r="H135" s="103"/>
    </row>
    <row r="136" spans="1:8">
      <c r="A136" s="148" t="s">
        <v>354</v>
      </c>
      <c r="B136" s="123" t="s">
        <v>389</v>
      </c>
      <c r="C136" s="124">
        <f>C137</f>
        <v>769326.3</v>
      </c>
      <c r="D136" s="125">
        <f>D137</f>
        <v>769326.3</v>
      </c>
    </row>
    <row r="137" spans="1:8" ht="30">
      <c r="A137" s="148" t="s">
        <v>355</v>
      </c>
      <c r="B137" s="123" t="s">
        <v>390</v>
      </c>
      <c r="C137" s="124">
        <v>769326.3</v>
      </c>
      <c r="D137" s="125">
        <v>769326.3</v>
      </c>
    </row>
    <row r="138" spans="1:8" ht="45">
      <c r="A138" s="150" t="s">
        <v>376</v>
      </c>
      <c r="B138" s="123" t="s">
        <v>391</v>
      </c>
      <c r="C138" s="124">
        <f>C139</f>
        <v>170113509.81999999</v>
      </c>
      <c r="D138" s="125">
        <f>D139</f>
        <v>2692231.8</v>
      </c>
    </row>
    <row r="139" spans="1:8" ht="60">
      <c r="A139" s="150" t="s">
        <v>375</v>
      </c>
      <c r="B139" s="123" t="s">
        <v>392</v>
      </c>
      <c r="C139" s="124">
        <v>170113509.81999999</v>
      </c>
      <c r="D139" s="125">
        <v>2692231.8</v>
      </c>
    </row>
    <row r="140" spans="1:8" ht="34.5" customHeight="1">
      <c r="A140" s="147" t="s">
        <v>454</v>
      </c>
      <c r="B140" s="123" t="s">
        <v>393</v>
      </c>
      <c r="C140" s="124">
        <f>C141</f>
        <v>3712755.73</v>
      </c>
      <c r="D140" s="125">
        <f>D141</f>
        <v>3712755.73</v>
      </c>
    </row>
    <row r="141" spans="1:8" ht="51.75" customHeight="1">
      <c r="A141" s="147" t="s">
        <v>455</v>
      </c>
      <c r="B141" s="123" t="s">
        <v>394</v>
      </c>
      <c r="C141" s="124">
        <v>3712755.73</v>
      </c>
      <c r="D141" s="125">
        <v>3712755.73</v>
      </c>
    </row>
    <row r="142" spans="1:8" ht="30">
      <c r="A142" s="147" t="s">
        <v>368</v>
      </c>
      <c r="B142" s="123" t="s">
        <v>395</v>
      </c>
      <c r="C142" s="124">
        <f>C143</f>
        <v>0</v>
      </c>
      <c r="D142" s="125">
        <f>D143</f>
        <v>0</v>
      </c>
    </row>
    <row r="143" spans="1:8" ht="45">
      <c r="A143" s="147" t="s">
        <v>369</v>
      </c>
      <c r="B143" s="123" t="s">
        <v>396</v>
      </c>
      <c r="C143" s="124">
        <v>0</v>
      </c>
      <c r="D143" s="125">
        <v>0</v>
      </c>
    </row>
    <row r="144" spans="1:8" ht="37.5" customHeight="1">
      <c r="A144" s="147" t="s">
        <v>456</v>
      </c>
      <c r="B144" s="193" t="s">
        <v>434</v>
      </c>
      <c r="C144" s="124">
        <f>C145</f>
        <v>2616215.6800000002</v>
      </c>
      <c r="D144" s="125">
        <f>D145</f>
        <v>410726.84</v>
      </c>
    </row>
    <row r="145" spans="1:9" ht="38.25" customHeight="1">
      <c r="A145" s="149" t="s">
        <v>457</v>
      </c>
      <c r="B145" s="193" t="s">
        <v>429</v>
      </c>
      <c r="C145" s="111">
        <v>2616215.6800000002</v>
      </c>
      <c r="D145" s="125">
        <v>410726.84</v>
      </c>
    </row>
    <row r="146" spans="1:9" ht="30">
      <c r="A146" s="147" t="s">
        <v>437</v>
      </c>
      <c r="B146" s="193" t="s">
        <v>435</v>
      </c>
      <c r="C146" s="111">
        <f>C147</f>
        <v>32359700.309999999</v>
      </c>
      <c r="D146" s="125">
        <f>D147</f>
        <v>0</v>
      </c>
    </row>
    <row r="147" spans="1:9" ht="45">
      <c r="A147" s="149" t="s">
        <v>439</v>
      </c>
      <c r="B147" s="193" t="s">
        <v>430</v>
      </c>
      <c r="C147" s="111">
        <v>32359700.309999999</v>
      </c>
      <c r="D147" s="125">
        <v>0</v>
      </c>
    </row>
    <row r="148" spans="1:9">
      <c r="A148" s="122" t="s">
        <v>207</v>
      </c>
      <c r="B148" s="123" t="s">
        <v>397</v>
      </c>
      <c r="C148" s="124">
        <f>C149</f>
        <v>109200548.22</v>
      </c>
      <c r="D148" s="125">
        <f>D149</f>
        <v>80082100</v>
      </c>
      <c r="I148" s="107"/>
    </row>
    <row r="149" spans="1:9">
      <c r="A149" s="122" t="s">
        <v>208</v>
      </c>
      <c r="B149" s="123" t="s">
        <v>398</v>
      </c>
      <c r="C149" s="110">
        <v>109200548.22</v>
      </c>
      <c r="D149" s="125">
        <v>80082100</v>
      </c>
    </row>
    <row r="150" spans="1:9" s="2" customFormat="1" ht="31.5">
      <c r="A150" s="118" t="s">
        <v>77</v>
      </c>
      <c r="B150" s="119" t="s">
        <v>399</v>
      </c>
      <c r="C150" s="120">
        <f>C151+C153+C155+C157+C159+C161+C163</f>
        <v>204377852.38</v>
      </c>
      <c r="D150" s="121">
        <f>D151+D153+D155+D157+D159+D161+D163</f>
        <v>151446539.65000001</v>
      </c>
      <c r="F150" s="97"/>
      <c r="G150" s="97"/>
      <c r="H150" s="102"/>
    </row>
    <row r="151" spans="1:9" ht="45">
      <c r="A151" s="122" t="s">
        <v>211</v>
      </c>
      <c r="B151" s="123" t="s">
        <v>400</v>
      </c>
      <c r="C151" s="124">
        <f>C152</f>
        <v>14268095</v>
      </c>
      <c r="D151" s="125">
        <f>D152</f>
        <v>10279365.449999999</v>
      </c>
    </row>
    <row r="152" spans="1:9" ht="45">
      <c r="A152" s="122" t="s">
        <v>212</v>
      </c>
      <c r="B152" s="123" t="s">
        <v>401</v>
      </c>
      <c r="C152" s="124">
        <v>14268095</v>
      </c>
      <c r="D152" s="125">
        <v>10279365.449999999</v>
      </c>
    </row>
    <row r="153" spans="1:9" ht="90">
      <c r="A153" s="151" t="s">
        <v>327</v>
      </c>
      <c r="B153" s="123" t="s">
        <v>402</v>
      </c>
      <c r="C153" s="124">
        <f>C154</f>
        <v>4200200</v>
      </c>
      <c r="D153" s="125">
        <f>D154</f>
        <v>3138400</v>
      </c>
    </row>
    <row r="154" spans="1:9" ht="90">
      <c r="A154" s="151" t="s">
        <v>327</v>
      </c>
      <c r="B154" s="123" t="s">
        <v>403</v>
      </c>
      <c r="C154" s="124">
        <v>4200200</v>
      </c>
      <c r="D154" s="125">
        <v>3138400</v>
      </c>
    </row>
    <row r="155" spans="1:9" ht="75">
      <c r="A155" s="122" t="s">
        <v>297</v>
      </c>
      <c r="B155" s="123" t="s">
        <v>404</v>
      </c>
      <c r="C155" s="124">
        <f>C156</f>
        <v>1814900</v>
      </c>
      <c r="D155" s="125">
        <f>D156</f>
        <v>1100000</v>
      </c>
    </row>
    <row r="156" spans="1:9" ht="75">
      <c r="A156" s="122" t="s">
        <v>298</v>
      </c>
      <c r="B156" s="123" t="s">
        <v>405</v>
      </c>
      <c r="C156" s="124">
        <v>1814900</v>
      </c>
      <c r="D156" s="125">
        <v>1100000</v>
      </c>
    </row>
    <row r="157" spans="1:9" ht="45">
      <c r="A157" s="152" t="s">
        <v>209</v>
      </c>
      <c r="B157" s="153" t="s">
        <v>406</v>
      </c>
      <c r="C157" s="124">
        <f>C158</f>
        <v>1235700</v>
      </c>
      <c r="D157" s="154">
        <f>D158</f>
        <v>926775</v>
      </c>
    </row>
    <row r="158" spans="1:9" ht="45">
      <c r="A158" s="152" t="s">
        <v>210</v>
      </c>
      <c r="B158" s="153" t="s">
        <v>407</v>
      </c>
      <c r="C158" s="124">
        <v>1235700</v>
      </c>
      <c r="D158" s="154">
        <v>926775</v>
      </c>
    </row>
    <row r="159" spans="1:9" ht="67.5" customHeight="1">
      <c r="A159" s="147" t="s">
        <v>458</v>
      </c>
      <c r="B159" s="153" t="s">
        <v>408</v>
      </c>
      <c r="C159" s="124">
        <f>C160</f>
        <v>6200</v>
      </c>
      <c r="D159" s="154">
        <f>D160</f>
        <v>6200</v>
      </c>
    </row>
    <row r="160" spans="1:9" ht="47.25" customHeight="1">
      <c r="A160" s="147" t="s">
        <v>459</v>
      </c>
      <c r="B160" s="153" t="s">
        <v>409</v>
      </c>
      <c r="C160" s="124">
        <v>6200</v>
      </c>
      <c r="D160" s="154">
        <v>6200</v>
      </c>
    </row>
    <row r="161" spans="1:9">
      <c r="A161" s="147" t="s">
        <v>378</v>
      </c>
      <c r="B161" s="153" t="s">
        <v>410</v>
      </c>
      <c r="C161" s="124">
        <f>C162</f>
        <v>3096400</v>
      </c>
      <c r="D161" s="154">
        <f>D162</f>
        <v>1950491.2</v>
      </c>
    </row>
    <row r="162" spans="1:9">
      <c r="A162" s="147" t="s">
        <v>377</v>
      </c>
      <c r="B162" s="153" t="s">
        <v>411</v>
      </c>
      <c r="C162" s="124">
        <v>3096400</v>
      </c>
      <c r="D162" s="154">
        <v>1950491.2</v>
      </c>
    </row>
    <row r="163" spans="1:9">
      <c r="A163" s="122" t="s">
        <v>213</v>
      </c>
      <c r="B163" s="123" t="s">
        <v>412</v>
      </c>
      <c r="C163" s="124">
        <f>C164</f>
        <v>179756357.38</v>
      </c>
      <c r="D163" s="125">
        <f>D164</f>
        <v>134045308</v>
      </c>
    </row>
    <row r="164" spans="1:9">
      <c r="A164" s="122" t="s">
        <v>214</v>
      </c>
      <c r="B164" s="123" t="s">
        <v>413</v>
      </c>
      <c r="C164" s="124">
        <v>179756357.38</v>
      </c>
      <c r="D164" s="125">
        <v>134045308</v>
      </c>
    </row>
    <row r="165" spans="1:9" s="2" customFormat="1" ht="15.75">
      <c r="A165" s="118" t="s">
        <v>215</v>
      </c>
      <c r="B165" s="119" t="s">
        <v>414</v>
      </c>
      <c r="C165" s="120">
        <f>C166+C168+C170</f>
        <v>15107681</v>
      </c>
      <c r="D165" s="121">
        <f>D166+D168+D170</f>
        <v>12359080.120000001</v>
      </c>
      <c r="F165" s="97"/>
      <c r="G165" s="97"/>
      <c r="H165" s="102"/>
    </row>
    <row r="166" spans="1:9" ht="70.5" customHeight="1">
      <c r="A166" s="130" t="s">
        <v>460</v>
      </c>
      <c r="B166" s="123" t="s">
        <v>415</v>
      </c>
      <c r="C166" s="124">
        <f>C167</f>
        <v>8274200</v>
      </c>
      <c r="D166" s="125">
        <f>D167</f>
        <v>5806216.9900000002</v>
      </c>
    </row>
    <row r="167" spans="1:9" ht="75">
      <c r="A167" s="130" t="s">
        <v>321</v>
      </c>
      <c r="B167" s="123" t="s">
        <v>416</v>
      </c>
      <c r="C167" s="124">
        <v>8274200</v>
      </c>
      <c r="D167" s="125">
        <v>5806216.9900000002</v>
      </c>
      <c r="I167" s="108"/>
    </row>
    <row r="168" spans="1:9" ht="30">
      <c r="A168" s="122" t="s">
        <v>285</v>
      </c>
      <c r="B168" s="123" t="s">
        <v>286</v>
      </c>
      <c r="C168" s="124">
        <f>C169</f>
        <v>0</v>
      </c>
      <c r="D168" s="125">
        <f>D169</f>
        <v>0</v>
      </c>
    </row>
    <row r="169" spans="1:9" ht="30">
      <c r="A169" s="122" t="s">
        <v>287</v>
      </c>
      <c r="B169" s="123" t="s">
        <v>288</v>
      </c>
      <c r="C169" s="124">
        <v>0</v>
      </c>
      <c r="D169" s="125">
        <v>0</v>
      </c>
    </row>
    <row r="170" spans="1:9" ht="30">
      <c r="A170" s="147" t="s">
        <v>285</v>
      </c>
      <c r="B170" s="123" t="s">
        <v>417</v>
      </c>
      <c r="C170" s="124">
        <f>C171</f>
        <v>6833481</v>
      </c>
      <c r="D170" s="125">
        <f>D171</f>
        <v>6552863.1299999999</v>
      </c>
    </row>
    <row r="171" spans="1:9" ht="30">
      <c r="A171" s="140" t="s">
        <v>287</v>
      </c>
      <c r="B171" s="123" t="s">
        <v>418</v>
      </c>
      <c r="C171" s="124">
        <v>6833481</v>
      </c>
      <c r="D171" s="125">
        <v>6552863.1299999999</v>
      </c>
    </row>
    <row r="172" spans="1:9" ht="78.75">
      <c r="A172" s="118" t="s">
        <v>461</v>
      </c>
      <c r="B172" s="138" t="s">
        <v>256</v>
      </c>
      <c r="C172" s="120">
        <f>C173+C174</f>
        <v>70177.42</v>
      </c>
      <c r="D172" s="121">
        <f>D173+D174</f>
        <v>70177.42</v>
      </c>
    </row>
    <row r="173" spans="1:9" ht="60">
      <c r="A173" s="122" t="s">
        <v>379</v>
      </c>
      <c r="B173" s="134" t="s">
        <v>419</v>
      </c>
      <c r="C173" s="124">
        <v>9550</v>
      </c>
      <c r="D173" s="125">
        <v>9550</v>
      </c>
    </row>
    <row r="174" spans="1:9" ht="60">
      <c r="A174" s="122" t="s">
        <v>356</v>
      </c>
      <c r="B174" s="134" t="s">
        <v>420</v>
      </c>
      <c r="C174" s="124">
        <v>60627.42</v>
      </c>
      <c r="D174" s="125">
        <v>60627.42</v>
      </c>
      <c r="G174" s="101"/>
    </row>
    <row r="175" spans="1:9" ht="47.25">
      <c r="A175" s="118" t="s">
        <v>257</v>
      </c>
      <c r="B175" s="138" t="s">
        <v>258</v>
      </c>
      <c r="C175" s="120">
        <f>C176+C177+C178</f>
        <v>-26917.15</v>
      </c>
      <c r="D175" s="120">
        <f>D176+D177+D178</f>
        <v>-26917.15</v>
      </c>
    </row>
    <row r="176" spans="1:9" ht="30">
      <c r="A176" s="122" t="s">
        <v>447</v>
      </c>
      <c r="B176" s="134" t="s">
        <v>448</v>
      </c>
      <c r="C176" s="124">
        <v>-1038.5</v>
      </c>
      <c r="D176" s="125">
        <v>-1038.5</v>
      </c>
    </row>
    <row r="177" spans="1:8" ht="45">
      <c r="A177" s="122" t="s">
        <v>380</v>
      </c>
      <c r="B177" s="134" t="s">
        <v>421</v>
      </c>
      <c r="C177" s="124">
        <v>-9550</v>
      </c>
      <c r="D177" s="125">
        <v>-9550</v>
      </c>
    </row>
    <row r="178" spans="1:8" ht="60">
      <c r="A178" s="122" t="s">
        <v>357</v>
      </c>
      <c r="B178" s="134" t="s">
        <v>422</v>
      </c>
      <c r="C178" s="124">
        <v>-16328.65</v>
      </c>
      <c r="D178" s="125">
        <v>-16328.65</v>
      </c>
    </row>
    <row r="179" spans="1:8" s="2" customFormat="1" ht="17.25" customHeight="1">
      <c r="A179" s="155" t="s">
        <v>216</v>
      </c>
      <c r="B179" s="156"/>
      <c r="C179" s="120">
        <f>SUM(C11+C114)</f>
        <v>667175271.63</v>
      </c>
      <c r="D179" s="120">
        <f>SUM(D11+D114)</f>
        <v>348315617.30000007</v>
      </c>
      <c r="F179" s="97"/>
      <c r="G179" s="97"/>
      <c r="H179" s="102"/>
    </row>
    <row r="180" spans="1:8" s="9" customFormat="1" ht="15.75">
      <c r="A180" s="157"/>
      <c r="B180" s="153"/>
      <c r="C180" s="158"/>
      <c r="D180" s="159"/>
      <c r="F180" s="98"/>
      <c r="G180" s="98"/>
      <c r="H180" s="101"/>
    </row>
    <row r="181" spans="1:8" s="8" customFormat="1" ht="15.75">
      <c r="A181" s="11" t="s">
        <v>220</v>
      </c>
      <c r="B181" s="13"/>
      <c r="C181" s="160"/>
      <c r="D181" s="161"/>
      <c r="F181" s="99"/>
      <c r="G181" s="99"/>
      <c r="H181" s="103"/>
    </row>
    <row r="182" spans="1:8" s="164" customFormat="1" ht="18" customHeight="1">
      <c r="A182" s="118" t="s">
        <v>0</v>
      </c>
      <c r="B182" s="119" t="s">
        <v>1</v>
      </c>
      <c r="C182" s="120">
        <f>C183+C184+C192+C211+C212+C213+C214+C210</f>
        <v>49971880</v>
      </c>
      <c r="D182" s="121">
        <f>SUM(D183+D184+D192+D211+D213+D214+D210+D212)</f>
        <v>31853293.440000001</v>
      </c>
      <c r="E182" s="162"/>
      <c r="F182" s="163"/>
      <c r="G182" s="163"/>
      <c r="H182" s="101"/>
    </row>
    <row r="183" spans="1:8" s="166" customFormat="1" ht="30">
      <c r="A183" s="122" t="s">
        <v>21</v>
      </c>
      <c r="B183" s="123" t="s">
        <v>22</v>
      </c>
      <c r="C183" s="165">
        <v>1337600</v>
      </c>
      <c r="D183" s="161">
        <v>917449.87</v>
      </c>
      <c r="E183" s="162"/>
      <c r="F183" s="163"/>
      <c r="G183" s="163"/>
      <c r="H183" s="101"/>
    </row>
    <row r="184" spans="1:8" s="166" customFormat="1" ht="45">
      <c r="A184" s="122" t="s">
        <v>23</v>
      </c>
      <c r="B184" s="123" t="s">
        <v>24</v>
      </c>
      <c r="C184" s="165">
        <v>1743300</v>
      </c>
      <c r="D184" s="161">
        <v>1196749.55</v>
      </c>
      <c r="E184" s="162"/>
      <c r="F184" s="163"/>
      <c r="G184" s="163"/>
      <c r="H184" s="101"/>
    </row>
    <row r="185" spans="1:8" s="166" customFormat="1" ht="15.75" hidden="1">
      <c r="A185" s="122" t="s">
        <v>2</v>
      </c>
      <c r="B185" s="123" t="s">
        <v>24</v>
      </c>
      <c r="C185" s="124" t="e">
        <f>#REF!/1000</f>
        <v>#REF!</v>
      </c>
      <c r="D185" s="125"/>
      <c r="E185" s="162"/>
      <c r="F185" s="163"/>
      <c r="G185" s="163"/>
      <c r="H185" s="101"/>
    </row>
    <row r="186" spans="1:8" s="166" customFormat="1" ht="15.75" hidden="1">
      <c r="A186" s="122" t="s">
        <v>3</v>
      </c>
      <c r="B186" s="123" t="s">
        <v>24</v>
      </c>
      <c r="C186" s="124" t="e">
        <f>#REF!/1000</f>
        <v>#REF!</v>
      </c>
      <c r="D186" s="125"/>
      <c r="E186" s="162"/>
      <c r="F186" s="163"/>
      <c r="G186" s="163"/>
      <c r="H186" s="101"/>
    </row>
    <row r="187" spans="1:8" s="166" customFormat="1" ht="15.75" hidden="1">
      <c r="A187" s="122" t="s">
        <v>4</v>
      </c>
      <c r="B187" s="123" t="s">
        <v>24</v>
      </c>
      <c r="C187" s="124" t="e">
        <f>#REF!/1000</f>
        <v>#REF!</v>
      </c>
      <c r="D187" s="125"/>
      <c r="E187" s="162"/>
      <c r="F187" s="163"/>
      <c r="G187" s="163"/>
      <c r="H187" s="101"/>
    </row>
    <row r="188" spans="1:8" s="166" customFormat="1" ht="15.75" hidden="1">
      <c r="A188" s="122" t="s">
        <v>5</v>
      </c>
      <c r="B188" s="123" t="s">
        <v>24</v>
      </c>
      <c r="C188" s="124" t="e">
        <f>#REF!/1000</f>
        <v>#REF!</v>
      </c>
      <c r="D188" s="125"/>
      <c r="E188" s="162"/>
      <c r="F188" s="163"/>
      <c r="G188" s="163"/>
      <c r="H188" s="101"/>
    </row>
    <row r="189" spans="1:8" s="166" customFormat="1" ht="15.75" hidden="1">
      <c r="A189" s="122" t="s">
        <v>6</v>
      </c>
      <c r="B189" s="123" t="s">
        <v>24</v>
      </c>
      <c r="C189" s="124" t="e">
        <f>#REF!/1000</f>
        <v>#REF!</v>
      </c>
      <c r="D189" s="125"/>
      <c r="E189" s="162"/>
      <c r="F189" s="163"/>
      <c r="G189" s="163"/>
      <c r="H189" s="101"/>
    </row>
    <row r="190" spans="1:8" s="166" customFormat="1" ht="15.75" hidden="1">
      <c r="A190" s="122" t="s">
        <v>7</v>
      </c>
      <c r="B190" s="123" t="s">
        <v>24</v>
      </c>
      <c r="C190" s="124" t="e">
        <f>#REF!/1000</f>
        <v>#REF!</v>
      </c>
      <c r="D190" s="125"/>
      <c r="E190" s="162"/>
      <c r="F190" s="163"/>
      <c r="G190" s="163"/>
      <c r="H190" s="101"/>
    </row>
    <row r="191" spans="1:8" s="166" customFormat="1" ht="15.75" hidden="1">
      <c r="A191" s="122" t="s">
        <v>8</v>
      </c>
      <c r="B191" s="123" t="s">
        <v>24</v>
      </c>
      <c r="C191" s="124" t="e">
        <f>#REF!/1000</f>
        <v>#REF!</v>
      </c>
      <c r="D191" s="125"/>
      <c r="E191" s="162"/>
      <c r="F191" s="163"/>
      <c r="G191" s="163"/>
      <c r="H191" s="101"/>
    </row>
    <row r="192" spans="1:8" s="166" customFormat="1" ht="45">
      <c r="A192" s="122" t="s">
        <v>25</v>
      </c>
      <c r="B192" s="123" t="s">
        <v>26</v>
      </c>
      <c r="C192" s="165">
        <v>35873000</v>
      </c>
      <c r="D192" s="161">
        <v>22449205.960000001</v>
      </c>
      <c r="E192" s="162"/>
      <c r="F192" s="163"/>
      <c r="G192" s="163"/>
      <c r="H192" s="101"/>
    </row>
    <row r="193" spans="1:8" s="166" customFormat="1" ht="15.75" hidden="1">
      <c r="A193" s="122" t="s">
        <v>2</v>
      </c>
      <c r="B193" s="123" t="s">
        <v>26</v>
      </c>
      <c r="C193" s="124" t="e">
        <f>#REF!/1000</f>
        <v>#REF!</v>
      </c>
      <c r="D193" s="125"/>
      <c r="E193" s="162"/>
      <c r="F193" s="163"/>
      <c r="G193" s="163"/>
      <c r="H193" s="101"/>
    </row>
    <row r="194" spans="1:8" s="166" customFormat="1" ht="15.75" hidden="1">
      <c r="A194" s="122" t="s">
        <v>3</v>
      </c>
      <c r="B194" s="123" t="s">
        <v>26</v>
      </c>
      <c r="C194" s="124" t="e">
        <f>#REF!/1000</f>
        <v>#REF!</v>
      </c>
      <c r="D194" s="125"/>
      <c r="E194" s="162"/>
      <c r="F194" s="163"/>
      <c r="G194" s="163"/>
      <c r="H194" s="101"/>
    </row>
    <row r="195" spans="1:8" s="166" customFormat="1" ht="15.75" hidden="1">
      <c r="A195" s="122" t="s">
        <v>4</v>
      </c>
      <c r="B195" s="123" t="s">
        <v>26</v>
      </c>
      <c r="C195" s="124" t="e">
        <f>#REF!/1000</f>
        <v>#REF!</v>
      </c>
      <c r="D195" s="125"/>
      <c r="E195" s="162"/>
      <c r="F195" s="163"/>
      <c r="G195" s="163"/>
      <c r="H195" s="101"/>
    </row>
    <row r="196" spans="1:8" s="166" customFormat="1" ht="15.75" hidden="1">
      <c r="A196" s="122" t="s">
        <v>5</v>
      </c>
      <c r="B196" s="123" t="s">
        <v>26</v>
      </c>
      <c r="C196" s="124" t="e">
        <f>#REF!/1000</f>
        <v>#REF!</v>
      </c>
      <c r="D196" s="125"/>
      <c r="E196" s="162"/>
      <c r="F196" s="163"/>
      <c r="G196" s="163"/>
      <c r="H196" s="101"/>
    </row>
    <row r="197" spans="1:8" s="166" customFormat="1" ht="15.75" hidden="1">
      <c r="A197" s="122" t="s">
        <v>6</v>
      </c>
      <c r="B197" s="123" t="s">
        <v>26</v>
      </c>
      <c r="C197" s="124" t="e">
        <f>#REF!/1000</f>
        <v>#REF!</v>
      </c>
      <c r="D197" s="125"/>
      <c r="E197" s="162"/>
      <c r="F197" s="163"/>
      <c r="G197" s="163"/>
      <c r="H197" s="101"/>
    </row>
    <row r="198" spans="1:8" s="166" customFormat="1" ht="15.75" hidden="1">
      <c r="A198" s="122" t="s">
        <v>7</v>
      </c>
      <c r="B198" s="123" t="s">
        <v>26</v>
      </c>
      <c r="C198" s="124" t="e">
        <f>#REF!/1000</f>
        <v>#REF!</v>
      </c>
      <c r="D198" s="125"/>
      <c r="E198" s="162"/>
      <c r="F198" s="163"/>
      <c r="G198" s="163"/>
      <c r="H198" s="101"/>
    </row>
    <row r="199" spans="1:8" s="166" customFormat="1" ht="15.75" hidden="1">
      <c r="A199" s="122" t="s">
        <v>8</v>
      </c>
      <c r="B199" s="123" t="s">
        <v>26</v>
      </c>
      <c r="C199" s="124" t="e">
        <f>#REF!/1000</f>
        <v>#REF!</v>
      </c>
      <c r="D199" s="125"/>
      <c r="E199" s="162"/>
      <c r="F199" s="163"/>
      <c r="G199" s="163"/>
      <c r="H199" s="101"/>
    </row>
    <row r="200" spans="1:8" s="166" customFormat="1" ht="15.75" hidden="1">
      <c r="A200" s="122" t="s">
        <v>9</v>
      </c>
      <c r="B200" s="123" t="s">
        <v>26</v>
      </c>
      <c r="C200" s="124" t="e">
        <f>#REF!/1000</f>
        <v>#REF!</v>
      </c>
      <c r="D200" s="125"/>
      <c r="E200" s="162"/>
      <c r="F200" s="163"/>
      <c r="G200" s="163"/>
      <c r="H200" s="101"/>
    </row>
    <row r="201" spans="1:8" s="166" customFormat="1" ht="15.75" hidden="1">
      <c r="A201" s="122" t="s">
        <v>10</v>
      </c>
      <c r="B201" s="123" t="s">
        <v>26</v>
      </c>
      <c r="C201" s="124" t="e">
        <f>#REF!/1000</f>
        <v>#REF!</v>
      </c>
      <c r="D201" s="125"/>
      <c r="E201" s="162"/>
      <c r="F201" s="163"/>
      <c r="G201" s="163"/>
      <c r="H201" s="101"/>
    </row>
    <row r="202" spans="1:8" s="166" customFormat="1" ht="15.75" hidden="1">
      <c r="A202" s="122" t="s">
        <v>11</v>
      </c>
      <c r="B202" s="123" t="s">
        <v>26</v>
      </c>
      <c r="C202" s="124" t="e">
        <f>#REF!/1000</f>
        <v>#REF!</v>
      </c>
      <c r="D202" s="125"/>
      <c r="E202" s="162"/>
      <c r="F202" s="163"/>
      <c r="G202" s="163"/>
      <c r="H202" s="101"/>
    </row>
    <row r="203" spans="1:8" s="166" customFormat="1" ht="15.75" hidden="1">
      <c r="A203" s="122" t="s">
        <v>12</v>
      </c>
      <c r="B203" s="123" t="s">
        <v>26</v>
      </c>
      <c r="C203" s="124" t="e">
        <f>#REF!/1000</f>
        <v>#REF!</v>
      </c>
      <c r="D203" s="125"/>
      <c r="E203" s="162"/>
      <c r="F203" s="163"/>
      <c r="G203" s="163"/>
      <c r="H203" s="101"/>
    </row>
    <row r="204" spans="1:8" s="166" customFormat="1" ht="15.75" hidden="1">
      <c r="A204" s="122" t="s">
        <v>15</v>
      </c>
      <c r="B204" s="123" t="s">
        <v>26</v>
      </c>
      <c r="C204" s="124" t="e">
        <f>#REF!/1000</f>
        <v>#REF!</v>
      </c>
      <c r="D204" s="125"/>
      <c r="E204" s="162"/>
      <c r="F204" s="163"/>
      <c r="G204" s="163"/>
      <c r="H204" s="101"/>
    </row>
    <row r="205" spans="1:8" s="166" customFormat="1" ht="15.75" hidden="1">
      <c r="A205" s="122" t="s">
        <v>16</v>
      </c>
      <c r="B205" s="123" t="s">
        <v>26</v>
      </c>
      <c r="C205" s="124" t="e">
        <f>#REF!/1000</f>
        <v>#REF!</v>
      </c>
      <c r="D205" s="125"/>
      <c r="E205" s="162"/>
      <c r="F205" s="163"/>
      <c r="G205" s="163"/>
      <c r="H205" s="101"/>
    </row>
    <row r="206" spans="1:8" s="166" customFormat="1" ht="15.75" hidden="1">
      <c r="A206" s="122" t="s">
        <v>17</v>
      </c>
      <c r="B206" s="123" t="s">
        <v>26</v>
      </c>
      <c r="C206" s="124" t="e">
        <f>#REF!/1000</f>
        <v>#REF!</v>
      </c>
      <c r="D206" s="125"/>
      <c r="E206" s="162"/>
      <c r="F206" s="163"/>
      <c r="G206" s="163"/>
      <c r="H206" s="101"/>
    </row>
    <row r="207" spans="1:8" s="166" customFormat="1" ht="15.75" hidden="1">
      <c r="A207" s="122" t="s">
        <v>18</v>
      </c>
      <c r="B207" s="123" t="s">
        <v>26</v>
      </c>
      <c r="C207" s="124" t="e">
        <f>#REF!/1000</f>
        <v>#REF!</v>
      </c>
      <c r="D207" s="125"/>
      <c r="E207" s="162"/>
      <c r="F207" s="163"/>
      <c r="G207" s="163"/>
      <c r="H207" s="101"/>
    </row>
    <row r="208" spans="1:8" s="166" customFormat="1" ht="15.75" hidden="1">
      <c r="A208" s="122" t="s">
        <v>19</v>
      </c>
      <c r="B208" s="123" t="s">
        <v>26</v>
      </c>
      <c r="C208" s="124" t="e">
        <f>#REF!/1000</f>
        <v>#REF!</v>
      </c>
      <c r="D208" s="125"/>
      <c r="E208" s="162"/>
      <c r="F208" s="163"/>
      <c r="G208" s="163"/>
      <c r="H208" s="101"/>
    </row>
    <row r="209" spans="1:8" s="166" customFormat="1" ht="15.75" hidden="1">
      <c r="A209" s="122" t="s">
        <v>20</v>
      </c>
      <c r="B209" s="123" t="s">
        <v>26</v>
      </c>
      <c r="C209" s="124" t="e">
        <f>#REF!/1000</f>
        <v>#REF!</v>
      </c>
      <c r="D209" s="125"/>
      <c r="E209" s="162"/>
      <c r="F209" s="163"/>
      <c r="G209" s="163"/>
      <c r="H209" s="101"/>
    </row>
    <row r="210" spans="1:8" s="166" customFormat="1" ht="15.75">
      <c r="A210" s="122" t="s">
        <v>223</v>
      </c>
      <c r="B210" s="123" t="s">
        <v>222</v>
      </c>
      <c r="C210" s="124">
        <v>6200</v>
      </c>
      <c r="D210" s="125">
        <v>6200</v>
      </c>
      <c r="E210" s="162"/>
      <c r="F210" s="163"/>
      <c r="G210" s="163"/>
      <c r="H210" s="101"/>
    </row>
    <row r="211" spans="1:8" s="166" customFormat="1" ht="45">
      <c r="A211" s="122" t="s">
        <v>27</v>
      </c>
      <c r="B211" s="123" t="s">
        <v>28</v>
      </c>
      <c r="C211" s="165">
        <v>8713600</v>
      </c>
      <c r="D211" s="161">
        <v>5348864.93</v>
      </c>
      <c r="E211" s="162"/>
      <c r="F211" s="163"/>
      <c r="G211" s="163"/>
      <c r="H211" s="101"/>
    </row>
    <row r="212" spans="1:8" s="166" customFormat="1" ht="15.75">
      <c r="A212" s="122" t="s">
        <v>29</v>
      </c>
      <c r="B212" s="123" t="s">
        <v>30</v>
      </c>
      <c r="C212" s="124">
        <v>611700</v>
      </c>
      <c r="D212" s="125">
        <v>611700</v>
      </c>
      <c r="E212" s="162"/>
      <c r="F212" s="163"/>
      <c r="G212" s="163"/>
      <c r="H212" s="101"/>
    </row>
    <row r="213" spans="1:8" s="166" customFormat="1" ht="15.75">
      <c r="A213" s="122" t="s">
        <v>31</v>
      </c>
      <c r="B213" s="123" t="s">
        <v>230</v>
      </c>
      <c r="C213" s="165">
        <v>26400</v>
      </c>
      <c r="D213" s="161">
        <v>0</v>
      </c>
      <c r="E213" s="162"/>
      <c r="F213" s="163"/>
      <c r="G213" s="163"/>
      <c r="H213" s="101"/>
    </row>
    <row r="214" spans="1:8" s="166" customFormat="1" ht="15.75">
      <c r="A214" s="122" t="s">
        <v>32</v>
      </c>
      <c r="B214" s="123" t="s">
        <v>231</v>
      </c>
      <c r="C214" s="165">
        <v>1660080</v>
      </c>
      <c r="D214" s="161">
        <v>1323123.1299999999</v>
      </c>
      <c r="E214" s="162"/>
      <c r="F214" s="163"/>
      <c r="G214" s="163"/>
      <c r="H214" s="101"/>
    </row>
    <row r="215" spans="1:8" s="166" customFormat="1" ht="15.75" hidden="1">
      <c r="A215" s="122" t="s">
        <v>2</v>
      </c>
      <c r="B215" s="123" t="s">
        <v>33</v>
      </c>
      <c r="C215" s="167" t="e">
        <f>#REF!/1000</f>
        <v>#REF!</v>
      </c>
      <c r="D215" s="168" t="e">
        <f>#REF!/1000</f>
        <v>#REF!</v>
      </c>
      <c r="E215" s="162"/>
      <c r="F215" s="163"/>
      <c r="G215" s="163"/>
      <c r="H215" s="101"/>
    </row>
    <row r="216" spans="1:8" s="166" customFormat="1" ht="15.75" hidden="1">
      <c r="A216" s="122" t="s">
        <v>3</v>
      </c>
      <c r="B216" s="123" t="s">
        <v>33</v>
      </c>
      <c r="C216" s="167" t="e">
        <f>#REF!/1000</f>
        <v>#REF!</v>
      </c>
      <c r="D216" s="168" t="e">
        <f>#REF!/1000</f>
        <v>#REF!</v>
      </c>
      <c r="E216" s="162"/>
      <c r="F216" s="163"/>
      <c r="G216" s="163"/>
      <c r="H216" s="101"/>
    </row>
    <row r="217" spans="1:8" s="166" customFormat="1" ht="15.75" hidden="1">
      <c r="A217" s="122" t="s">
        <v>4</v>
      </c>
      <c r="B217" s="123" t="s">
        <v>33</v>
      </c>
      <c r="C217" s="167" t="e">
        <f>#REF!/1000</f>
        <v>#REF!</v>
      </c>
      <c r="D217" s="168" t="e">
        <f>#REF!/1000</f>
        <v>#REF!</v>
      </c>
      <c r="E217" s="162"/>
      <c r="F217" s="163"/>
      <c r="G217" s="163"/>
      <c r="H217" s="101"/>
    </row>
    <row r="218" spans="1:8" s="166" customFormat="1" ht="15.75" hidden="1">
      <c r="A218" s="122" t="s">
        <v>5</v>
      </c>
      <c r="B218" s="123" t="s">
        <v>33</v>
      </c>
      <c r="C218" s="167" t="e">
        <f>#REF!/1000</f>
        <v>#REF!</v>
      </c>
      <c r="D218" s="168" t="e">
        <f>#REF!/1000</f>
        <v>#REF!</v>
      </c>
      <c r="E218" s="162"/>
      <c r="F218" s="163"/>
      <c r="G218" s="163"/>
      <c r="H218" s="101"/>
    </row>
    <row r="219" spans="1:8" s="166" customFormat="1" ht="15.75" hidden="1">
      <c r="A219" s="122" t="s">
        <v>6</v>
      </c>
      <c r="B219" s="123" t="s">
        <v>33</v>
      </c>
      <c r="C219" s="167" t="e">
        <f>#REF!/1000</f>
        <v>#REF!</v>
      </c>
      <c r="D219" s="168" t="e">
        <f>#REF!/1000</f>
        <v>#REF!</v>
      </c>
      <c r="E219" s="162"/>
      <c r="F219" s="163"/>
      <c r="G219" s="163"/>
      <c r="H219" s="101"/>
    </row>
    <row r="220" spans="1:8" s="166" customFormat="1" ht="15.75" hidden="1">
      <c r="A220" s="122" t="s">
        <v>7</v>
      </c>
      <c r="B220" s="123" t="s">
        <v>33</v>
      </c>
      <c r="C220" s="167" t="e">
        <f>#REF!/1000</f>
        <v>#REF!</v>
      </c>
      <c r="D220" s="168" t="e">
        <f>#REF!/1000</f>
        <v>#REF!</v>
      </c>
      <c r="E220" s="162"/>
      <c r="F220" s="163"/>
      <c r="G220" s="163"/>
      <c r="H220" s="101"/>
    </row>
    <row r="221" spans="1:8" s="166" customFormat="1" ht="15.75" hidden="1">
      <c r="A221" s="122" t="s">
        <v>9</v>
      </c>
      <c r="B221" s="123" t="s">
        <v>33</v>
      </c>
      <c r="C221" s="167" t="e">
        <f>#REF!/1000</f>
        <v>#REF!</v>
      </c>
      <c r="D221" s="168" t="e">
        <f>#REF!/1000</f>
        <v>#REF!</v>
      </c>
      <c r="E221" s="162"/>
      <c r="F221" s="163"/>
      <c r="G221" s="163"/>
      <c r="H221" s="101"/>
    </row>
    <row r="222" spans="1:8" s="166" customFormat="1" ht="15.75" hidden="1">
      <c r="A222" s="122" t="s">
        <v>12</v>
      </c>
      <c r="B222" s="123" t="s">
        <v>33</v>
      </c>
      <c r="C222" s="167" t="e">
        <f>#REF!/1000</f>
        <v>#REF!</v>
      </c>
      <c r="D222" s="168" t="e">
        <f>#REF!/1000</f>
        <v>#REF!</v>
      </c>
      <c r="E222" s="162"/>
      <c r="F222" s="163"/>
      <c r="G222" s="163"/>
      <c r="H222" s="101"/>
    </row>
    <row r="223" spans="1:8" s="166" customFormat="1" ht="15.75" hidden="1">
      <c r="A223" s="122" t="s">
        <v>13</v>
      </c>
      <c r="B223" s="123" t="s">
        <v>33</v>
      </c>
      <c r="C223" s="167" t="e">
        <f>#REF!/1000</f>
        <v>#REF!</v>
      </c>
      <c r="D223" s="168" t="e">
        <f>#REF!/1000</f>
        <v>#REF!</v>
      </c>
      <c r="E223" s="162"/>
      <c r="F223" s="163"/>
      <c r="G223" s="163"/>
      <c r="H223" s="101"/>
    </row>
    <row r="224" spans="1:8" s="166" customFormat="1" ht="45" hidden="1">
      <c r="A224" s="122" t="s">
        <v>14</v>
      </c>
      <c r="B224" s="123" t="s">
        <v>33</v>
      </c>
      <c r="C224" s="167" t="e">
        <f>#REF!/1000</f>
        <v>#REF!</v>
      </c>
      <c r="D224" s="168" t="e">
        <f>#REF!/1000</f>
        <v>#REF!</v>
      </c>
      <c r="E224" s="162"/>
      <c r="F224" s="163"/>
      <c r="G224" s="163"/>
      <c r="H224" s="101"/>
    </row>
    <row r="225" spans="1:8" s="166" customFormat="1" ht="15.75" hidden="1">
      <c r="A225" s="122" t="s">
        <v>17</v>
      </c>
      <c r="B225" s="123" t="s">
        <v>33</v>
      </c>
      <c r="C225" s="167" t="e">
        <f>#REF!/1000</f>
        <v>#REF!</v>
      </c>
      <c r="D225" s="168" t="e">
        <f>#REF!/1000</f>
        <v>#REF!</v>
      </c>
      <c r="E225" s="162"/>
      <c r="F225" s="163"/>
      <c r="G225" s="163"/>
      <c r="H225" s="101"/>
    </row>
    <row r="226" spans="1:8" s="166" customFormat="1" ht="15.75" hidden="1">
      <c r="A226" s="122" t="s">
        <v>18</v>
      </c>
      <c r="B226" s="123" t="s">
        <v>33</v>
      </c>
      <c r="C226" s="167" t="e">
        <f>#REF!/1000</f>
        <v>#REF!</v>
      </c>
      <c r="D226" s="168" t="e">
        <f>#REF!/1000</f>
        <v>#REF!</v>
      </c>
      <c r="E226" s="162"/>
      <c r="F226" s="163"/>
      <c r="G226" s="163"/>
      <c r="H226" s="101"/>
    </row>
    <row r="227" spans="1:8" s="166" customFormat="1" ht="15.75" hidden="1">
      <c r="A227" s="122" t="s">
        <v>19</v>
      </c>
      <c r="B227" s="123" t="s">
        <v>33</v>
      </c>
      <c r="C227" s="167" t="e">
        <f>#REF!/1000</f>
        <v>#REF!</v>
      </c>
      <c r="D227" s="168" t="e">
        <f>#REF!/1000</f>
        <v>#REF!</v>
      </c>
      <c r="E227" s="162"/>
      <c r="F227" s="163"/>
      <c r="G227" s="163"/>
      <c r="H227" s="101"/>
    </row>
    <row r="228" spans="1:8" s="164" customFormat="1" ht="15.75" customHeight="1">
      <c r="A228" s="118" t="s">
        <v>232</v>
      </c>
      <c r="B228" s="119" t="s">
        <v>234</v>
      </c>
      <c r="C228" s="120">
        <f>SUM(C229)</f>
        <v>1235700</v>
      </c>
      <c r="D228" s="121">
        <f>SUM(D229)</f>
        <v>926775</v>
      </c>
      <c r="E228" s="162"/>
      <c r="F228" s="169"/>
      <c r="G228" s="169"/>
      <c r="H228" s="102"/>
    </row>
    <row r="229" spans="1:8" s="166" customFormat="1" ht="15.75">
      <c r="A229" s="122" t="s">
        <v>233</v>
      </c>
      <c r="B229" s="123" t="s">
        <v>235</v>
      </c>
      <c r="C229" s="124">
        <v>1235700</v>
      </c>
      <c r="D229" s="125">
        <v>926775</v>
      </c>
      <c r="E229" s="162"/>
      <c r="F229" s="163"/>
      <c r="G229" s="163"/>
      <c r="H229" s="101"/>
    </row>
    <row r="230" spans="1:8" s="164" customFormat="1" ht="17.25" hidden="1" customHeight="1">
      <c r="A230" s="118" t="s">
        <v>34</v>
      </c>
      <c r="B230" s="119" t="s">
        <v>35</v>
      </c>
      <c r="C230" s="120">
        <f>SUM(C241)</f>
        <v>0</v>
      </c>
      <c r="D230" s="121">
        <f>SUM(D241)</f>
        <v>0</v>
      </c>
      <c r="E230" s="162"/>
      <c r="F230" s="169"/>
      <c r="G230" s="169"/>
      <c r="H230" s="102"/>
    </row>
    <row r="231" spans="1:8" s="166" customFormat="1" ht="15.75" hidden="1">
      <c r="A231" s="122" t="s">
        <v>2</v>
      </c>
      <c r="B231" s="123" t="s">
        <v>35</v>
      </c>
      <c r="C231" s="124" t="e">
        <f>#REF!/1000</f>
        <v>#REF!</v>
      </c>
      <c r="D231" s="125" t="e">
        <f>#REF!/1000</f>
        <v>#REF!</v>
      </c>
      <c r="E231" s="162"/>
      <c r="F231" s="163"/>
      <c r="G231" s="163"/>
      <c r="H231" s="101"/>
    </row>
    <row r="232" spans="1:8" s="166" customFormat="1" ht="15.75" hidden="1">
      <c r="A232" s="122" t="s">
        <v>7</v>
      </c>
      <c r="B232" s="123" t="s">
        <v>35</v>
      </c>
      <c r="C232" s="124" t="e">
        <f>#REF!/1000</f>
        <v>#REF!</v>
      </c>
      <c r="D232" s="125" t="e">
        <f>#REF!/1000</f>
        <v>#REF!</v>
      </c>
      <c r="E232" s="162"/>
      <c r="F232" s="163"/>
      <c r="G232" s="163"/>
      <c r="H232" s="101"/>
    </row>
    <row r="233" spans="1:8" s="166" customFormat="1" ht="15.75" hidden="1">
      <c r="A233" s="122" t="s">
        <v>12</v>
      </c>
      <c r="B233" s="123" t="s">
        <v>35</v>
      </c>
      <c r="C233" s="124" t="e">
        <f>#REF!/1000</f>
        <v>#REF!</v>
      </c>
      <c r="D233" s="125" t="e">
        <f>#REF!/1000</f>
        <v>#REF!</v>
      </c>
      <c r="E233" s="162"/>
      <c r="F233" s="163"/>
      <c r="G233" s="163"/>
      <c r="H233" s="101"/>
    </row>
    <row r="234" spans="1:8" s="166" customFormat="1" ht="15.75" hidden="1">
      <c r="A234" s="122" t="s">
        <v>18</v>
      </c>
      <c r="B234" s="123" t="s">
        <v>35</v>
      </c>
      <c r="C234" s="124" t="e">
        <f>#REF!/1000</f>
        <v>#REF!</v>
      </c>
      <c r="D234" s="125" t="e">
        <f>#REF!/1000</f>
        <v>#REF!</v>
      </c>
      <c r="E234" s="162"/>
      <c r="F234" s="163"/>
      <c r="G234" s="163"/>
      <c r="H234" s="101"/>
    </row>
    <row r="235" spans="1:8" s="166" customFormat="1" ht="15.75" hidden="1">
      <c r="A235" s="122" t="s">
        <v>19</v>
      </c>
      <c r="B235" s="123" t="s">
        <v>35</v>
      </c>
      <c r="C235" s="124" t="e">
        <f>#REF!/1000</f>
        <v>#REF!</v>
      </c>
      <c r="D235" s="125" t="e">
        <f>#REF!/1000</f>
        <v>#REF!</v>
      </c>
      <c r="E235" s="162"/>
      <c r="F235" s="163"/>
      <c r="G235" s="163"/>
      <c r="H235" s="101"/>
    </row>
    <row r="236" spans="1:8" s="166" customFormat="1" ht="15.75" hidden="1">
      <c r="A236" s="122" t="s">
        <v>2</v>
      </c>
      <c r="B236" s="123" t="s">
        <v>36</v>
      </c>
      <c r="C236" s="124" t="e">
        <f>#REF!/1000</f>
        <v>#REF!</v>
      </c>
      <c r="D236" s="125" t="e">
        <f>#REF!/1000</f>
        <v>#REF!</v>
      </c>
      <c r="E236" s="162"/>
      <c r="F236" s="163"/>
      <c r="G236" s="163"/>
      <c r="H236" s="101"/>
    </row>
    <row r="237" spans="1:8" s="166" customFormat="1" ht="15.75" hidden="1">
      <c r="A237" s="122" t="s">
        <v>7</v>
      </c>
      <c r="B237" s="123" t="s">
        <v>36</v>
      </c>
      <c r="C237" s="124" t="e">
        <f>#REF!/1000</f>
        <v>#REF!</v>
      </c>
      <c r="D237" s="125" t="e">
        <f>#REF!/1000</f>
        <v>#REF!</v>
      </c>
      <c r="E237" s="162"/>
      <c r="F237" s="163"/>
      <c r="G237" s="163"/>
      <c r="H237" s="101"/>
    </row>
    <row r="238" spans="1:8" s="166" customFormat="1" ht="15.75" hidden="1">
      <c r="A238" s="122" t="s">
        <v>12</v>
      </c>
      <c r="B238" s="123" t="s">
        <v>36</v>
      </c>
      <c r="C238" s="124" t="e">
        <f>#REF!/1000</f>
        <v>#REF!</v>
      </c>
      <c r="D238" s="125" t="e">
        <f>#REF!/1000</f>
        <v>#REF!</v>
      </c>
      <c r="E238" s="162"/>
      <c r="F238" s="163"/>
      <c r="G238" s="163"/>
      <c r="H238" s="101"/>
    </row>
    <row r="239" spans="1:8" s="166" customFormat="1" ht="15.75" hidden="1">
      <c r="A239" s="122" t="s">
        <v>18</v>
      </c>
      <c r="B239" s="123" t="s">
        <v>36</v>
      </c>
      <c r="C239" s="124" t="e">
        <f>#REF!/1000</f>
        <v>#REF!</v>
      </c>
      <c r="D239" s="125" t="e">
        <f>#REF!/1000</f>
        <v>#REF!</v>
      </c>
      <c r="E239" s="162"/>
      <c r="F239" s="163"/>
      <c r="G239" s="163"/>
      <c r="H239" s="101"/>
    </row>
    <row r="240" spans="1:8" s="166" customFormat="1" ht="15.75" hidden="1">
      <c r="A240" s="122" t="s">
        <v>19</v>
      </c>
      <c r="B240" s="123" t="s">
        <v>36</v>
      </c>
      <c r="C240" s="124" t="e">
        <f>#REF!/1000</f>
        <v>#REF!</v>
      </c>
      <c r="D240" s="125" t="e">
        <f>#REF!/1000</f>
        <v>#REF!</v>
      </c>
      <c r="E240" s="162"/>
      <c r="F240" s="163"/>
      <c r="G240" s="163"/>
      <c r="H240" s="101"/>
    </row>
    <row r="241" spans="1:8" s="166" customFormat="1" ht="26.25" hidden="1" customHeight="1">
      <c r="A241" s="122" t="s">
        <v>237</v>
      </c>
      <c r="B241" s="123" t="s">
        <v>236</v>
      </c>
      <c r="C241" s="124"/>
      <c r="D241" s="125"/>
      <c r="E241" s="162"/>
      <c r="F241" s="163"/>
      <c r="G241" s="163"/>
      <c r="H241" s="101"/>
    </row>
    <row r="242" spans="1:8" s="164" customFormat="1" ht="15.75" customHeight="1">
      <c r="A242" s="118" t="s">
        <v>37</v>
      </c>
      <c r="B242" s="119" t="s">
        <v>38</v>
      </c>
      <c r="C242" s="120">
        <f>SUM(C243+C244+C248)</f>
        <v>23403880.73</v>
      </c>
      <c r="D242" s="120">
        <f>SUM(D243+D244+D248)</f>
        <v>7179332.8899999997</v>
      </c>
      <c r="E242" s="162"/>
      <c r="F242" s="169"/>
      <c r="G242" s="169"/>
      <c r="H242" s="102"/>
    </row>
    <row r="243" spans="1:8" s="166" customFormat="1" ht="15.75">
      <c r="A243" s="122" t="s">
        <v>449</v>
      </c>
      <c r="B243" s="123" t="s">
        <v>39</v>
      </c>
      <c r="C243" s="124">
        <v>5800000</v>
      </c>
      <c r="D243" s="125">
        <v>0</v>
      </c>
      <c r="E243" s="162"/>
      <c r="F243" s="163"/>
      <c r="G243" s="163"/>
      <c r="H243" s="101"/>
    </row>
    <row r="244" spans="1:8" s="166" customFormat="1" ht="16.5" customHeight="1">
      <c r="A244" s="122" t="s">
        <v>261</v>
      </c>
      <c r="B244" s="123" t="s">
        <v>260</v>
      </c>
      <c r="C244" s="165">
        <v>16892880.73</v>
      </c>
      <c r="D244" s="125">
        <v>7179332.8899999997</v>
      </c>
      <c r="E244" s="162"/>
      <c r="F244" s="163"/>
      <c r="G244" s="163"/>
      <c r="H244" s="101"/>
    </row>
    <row r="245" spans="1:8" s="166" customFormat="1" ht="15.75" hidden="1">
      <c r="A245" s="122" t="s">
        <v>2</v>
      </c>
      <c r="B245" s="123" t="s">
        <v>39</v>
      </c>
      <c r="C245" s="124"/>
      <c r="D245" s="125"/>
      <c r="E245" s="162"/>
      <c r="F245" s="163"/>
      <c r="G245" s="163"/>
      <c r="H245" s="101"/>
    </row>
    <row r="246" spans="1:8" s="166" customFormat="1" ht="15.75" hidden="1">
      <c r="A246" s="122" t="s">
        <v>13</v>
      </c>
      <c r="B246" s="123" t="s">
        <v>39</v>
      </c>
      <c r="C246" s="124"/>
      <c r="D246" s="125"/>
      <c r="E246" s="162"/>
      <c r="F246" s="163"/>
      <c r="G246" s="163"/>
      <c r="H246" s="101"/>
    </row>
    <row r="247" spans="1:8" s="166" customFormat="1" ht="45" hidden="1">
      <c r="A247" s="122" t="s">
        <v>14</v>
      </c>
      <c r="B247" s="123" t="s">
        <v>39</v>
      </c>
      <c r="C247" s="124"/>
      <c r="D247" s="125"/>
      <c r="E247" s="162"/>
      <c r="F247" s="163"/>
      <c r="G247" s="163"/>
      <c r="H247" s="101"/>
    </row>
    <row r="248" spans="1:8" s="166" customFormat="1" ht="16.5" customHeight="1">
      <c r="A248" s="122" t="s">
        <v>40</v>
      </c>
      <c r="B248" s="153" t="s">
        <v>41</v>
      </c>
      <c r="C248" s="165">
        <v>711000</v>
      </c>
      <c r="D248" s="161">
        <v>0</v>
      </c>
      <c r="E248" s="162"/>
      <c r="F248" s="163"/>
      <c r="G248" s="163"/>
      <c r="H248" s="101"/>
    </row>
    <row r="249" spans="1:8" s="164" customFormat="1" ht="18.75" customHeight="1">
      <c r="A249" s="118" t="s">
        <v>42</v>
      </c>
      <c r="B249" s="170" t="s">
        <v>43</v>
      </c>
      <c r="C249" s="120">
        <f>SUM(C251+C250+C252+C253)</f>
        <v>4361091.84</v>
      </c>
      <c r="D249" s="171">
        <f>SUM(D251+D250+D252+D253)</f>
        <v>4090646.28</v>
      </c>
      <c r="E249" s="162"/>
      <c r="F249" s="169"/>
      <c r="G249" s="169"/>
      <c r="H249" s="102"/>
    </row>
    <row r="250" spans="1:8" s="166" customFormat="1" ht="16.5" customHeight="1">
      <c r="A250" s="122" t="s">
        <v>328</v>
      </c>
      <c r="B250" s="153" t="s">
        <v>224</v>
      </c>
      <c r="C250" s="165">
        <v>102600</v>
      </c>
      <c r="D250" s="125">
        <v>76850</v>
      </c>
      <c r="E250" s="162"/>
      <c r="F250" s="163"/>
      <c r="G250" s="163"/>
      <c r="H250" s="101"/>
    </row>
    <row r="251" spans="1:8" s="166" customFormat="1" ht="15.75" customHeight="1">
      <c r="A251" s="122" t="s">
        <v>44</v>
      </c>
      <c r="B251" s="153" t="s">
        <v>45</v>
      </c>
      <c r="C251" s="165">
        <v>125900</v>
      </c>
      <c r="D251" s="161">
        <v>89500</v>
      </c>
      <c r="E251" s="162"/>
      <c r="F251" s="163"/>
      <c r="G251" s="163"/>
      <c r="H251" s="101"/>
    </row>
    <row r="252" spans="1:8" s="166" customFormat="1" ht="16.5" customHeight="1">
      <c r="A252" s="122" t="s">
        <v>240</v>
      </c>
      <c r="B252" s="153" t="s">
        <v>238</v>
      </c>
      <c r="C252" s="124">
        <v>4132591.84</v>
      </c>
      <c r="D252" s="125">
        <v>3924296.28</v>
      </c>
      <c r="E252" s="162"/>
      <c r="F252" s="163"/>
      <c r="G252" s="163"/>
      <c r="H252" s="101"/>
    </row>
    <row r="253" spans="1:8" s="166" customFormat="1" ht="30" hidden="1">
      <c r="A253" s="122" t="s">
        <v>262</v>
      </c>
      <c r="B253" s="153" t="s">
        <v>239</v>
      </c>
      <c r="C253" s="124"/>
      <c r="D253" s="125"/>
      <c r="E253" s="162"/>
      <c r="F253" s="163"/>
      <c r="G253" s="163"/>
      <c r="H253" s="101"/>
    </row>
    <row r="254" spans="1:8" s="164" customFormat="1" ht="15.75">
      <c r="A254" s="118" t="s">
        <v>242</v>
      </c>
      <c r="B254" s="119" t="s">
        <v>241</v>
      </c>
      <c r="C254" s="120">
        <f>SUM(C255)</f>
        <v>1669625</v>
      </c>
      <c r="D254" s="121">
        <f>SUM(D255)</f>
        <v>0</v>
      </c>
      <c r="E254" s="162"/>
      <c r="F254" s="169"/>
      <c r="G254" s="169"/>
      <c r="H254" s="102"/>
    </row>
    <row r="255" spans="1:8" s="166" customFormat="1" ht="15.75">
      <c r="A255" s="197" t="s">
        <v>451</v>
      </c>
      <c r="B255" s="123" t="s">
        <v>450</v>
      </c>
      <c r="C255" s="124">
        <v>1669625</v>
      </c>
      <c r="D255" s="125"/>
      <c r="E255" s="162"/>
      <c r="F255" s="163"/>
      <c r="G255" s="163"/>
      <c r="H255" s="101"/>
    </row>
    <row r="256" spans="1:8" s="164" customFormat="1" ht="18" customHeight="1">
      <c r="A256" s="118" t="s">
        <v>46</v>
      </c>
      <c r="B256" s="119" t="s">
        <v>47</v>
      </c>
      <c r="C256" s="120">
        <f>SUM(C275+C293+C312+C318+C294)</f>
        <v>513931605.13</v>
      </c>
      <c r="D256" s="121">
        <f>SUM(D275+D293+D312+D318+D294)</f>
        <v>230778042.44</v>
      </c>
      <c r="E256" s="162"/>
      <c r="F256" s="169"/>
      <c r="G256" s="169"/>
      <c r="H256" s="102"/>
    </row>
    <row r="257" spans="1:8" s="166" customFormat="1" ht="15.75" hidden="1">
      <c r="A257" s="122" t="s">
        <v>2</v>
      </c>
      <c r="B257" s="123" t="s">
        <v>47</v>
      </c>
      <c r="C257" s="124" t="e">
        <f>#REF!/1000</f>
        <v>#REF!</v>
      </c>
      <c r="D257" s="125" t="e">
        <f>#REF!/1000</f>
        <v>#REF!</v>
      </c>
      <c r="E257" s="162"/>
      <c r="F257" s="163"/>
      <c r="G257" s="163"/>
      <c r="H257" s="101"/>
    </row>
    <row r="258" spans="1:8" s="166" customFormat="1" ht="15.75" hidden="1">
      <c r="A258" s="122" t="s">
        <v>3</v>
      </c>
      <c r="B258" s="123" t="s">
        <v>47</v>
      </c>
      <c r="C258" s="124" t="e">
        <f>#REF!/1000</f>
        <v>#REF!</v>
      </c>
      <c r="D258" s="125" t="e">
        <f>#REF!/1000</f>
        <v>#REF!</v>
      </c>
      <c r="E258" s="162"/>
      <c r="F258" s="163"/>
      <c r="G258" s="163"/>
      <c r="H258" s="101"/>
    </row>
    <row r="259" spans="1:8" s="166" customFormat="1" ht="15.75" hidden="1">
      <c r="A259" s="122" t="s">
        <v>4</v>
      </c>
      <c r="B259" s="123" t="s">
        <v>47</v>
      </c>
      <c r="C259" s="124" t="e">
        <f>#REF!/1000</f>
        <v>#REF!</v>
      </c>
      <c r="D259" s="125" t="e">
        <f>#REF!/1000</f>
        <v>#REF!</v>
      </c>
      <c r="E259" s="162"/>
      <c r="F259" s="163"/>
      <c r="G259" s="163"/>
      <c r="H259" s="101"/>
    </row>
    <row r="260" spans="1:8" s="166" customFormat="1" ht="15.75" hidden="1">
      <c r="A260" s="122" t="s">
        <v>5</v>
      </c>
      <c r="B260" s="123" t="s">
        <v>47</v>
      </c>
      <c r="C260" s="124" t="e">
        <f>#REF!/1000</f>
        <v>#REF!</v>
      </c>
      <c r="D260" s="125" t="e">
        <f>#REF!/1000</f>
        <v>#REF!</v>
      </c>
      <c r="E260" s="162"/>
      <c r="F260" s="163"/>
      <c r="G260" s="163"/>
      <c r="H260" s="101"/>
    </row>
    <row r="261" spans="1:8" s="166" customFormat="1" ht="15.75" hidden="1">
      <c r="A261" s="122" t="s">
        <v>6</v>
      </c>
      <c r="B261" s="123" t="s">
        <v>47</v>
      </c>
      <c r="C261" s="124" t="e">
        <f>#REF!/1000</f>
        <v>#REF!</v>
      </c>
      <c r="D261" s="125" t="e">
        <f>#REF!/1000</f>
        <v>#REF!</v>
      </c>
      <c r="E261" s="162"/>
      <c r="F261" s="163"/>
      <c r="G261" s="163"/>
      <c r="H261" s="101"/>
    </row>
    <row r="262" spans="1:8" s="166" customFormat="1" ht="15.75" hidden="1">
      <c r="A262" s="122" t="s">
        <v>7</v>
      </c>
      <c r="B262" s="123" t="s">
        <v>47</v>
      </c>
      <c r="C262" s="124" t="e">
        <f>#REF!/1000</f>
        <v>#REF!</v>
      </c>
      <c r="D262" s="125" t="e">
        <f>#REF!/1000</f>
        <v>#REF!</v>
      </c>
      <c r="E262" s="162"/>
      <c r="F262" s="163"/>
      <c r="G262" s="163"/>
      <c r="H262" s="101"/>
    </row>
    <row r="263" spans="1:8" s="166" customFormat="1" ht="15.75" hidden="1">
      <c r="A263" s="122" t="s">
        <v>8</v>
      </c>
      <c r="B263" s="123" t="s">
        <v>47</v>
      </c>
      <c r="C263" s="124" t="e">
        <f>#REF!/1000</f>
        <v>#REF!</v>
      </c>
      <c r="D263" s="125" t="e">
        <f>#REF!/1000</f>
        <v>#REF!</v>
      </c>
      <c r="E263" s="162"/>
      <c r="F263" s="163"/>
      <c r="G263" s="163"/>
      <c r="H263" s="101"/>
    </row>
    <row r="264" spans="1:8" s="166" customFormat="1" ht="15.75" hidden="1">
      <c r="A264" s="122" t="s">
        <v>9</v>
      </c>
      <c r="B264" s="123" t="s">
        <v>47</v>
      </c>
      <c r="C264" s="124" t="e">
        <f>#REF!/1000</f>
        <v>#REF!</v>
      </c>
      <c r="D264" s="125" t="e">
        <f>#REF!/1000</f>
        <v>#REF!</v>
      </c>
      <c r="E264" s="162"/>
      <c r="F264" s="163"/>
      <c r="G264" s="163"/>
      <c r="H264" s="101"/>
    </row>
    <row r="265" spans="1:8" s="166" customFormat="1" ht="15.75" hidden="1">
      <c r="A265" s="122" t="s">
        <v>10</v>
      </c>
      <c r="B265" s="123" t="s">
        <v>47</v>
      </c>
      <c r="C265" s="124" t="e">
        <f>#REF!/1000</f>
        <v>#REF!</v>
      </c>
      <c r="D265" s="125" t="e">
        <f>#REF!/1000</f>
        <v>#REF!</v>
      </c>
      <c r="E265" s="162"/>
      <c r="F265" s="163"/>
      <c r="G265" s="163"/>
      <c r="H265" s="101"/>
    </row>
    <row r="266" spans="1:8" s="166" customFormat="1" ht="15.75" hidden="1">
      <c r="A266" s="122" t="s">
        <v>48</v>
      </c>
      <c r="B266" s="123" t="s">
        <v>47</v>
      </c>
      <c r="C266" s="124" t="e">
        <f>#REF!/1000</f>
        <v>#REF!</v>
      </c>
      <c r="D266" s="125" t="e">
        <f>#REF!/1000</f>
        <v>#REF!</v>
      </c>
      <c r="E266" s="162"/>
      <c r="F266" s="163"/>
      <c r="G266" s="163"/>
      <c r="H266" s="101"/>
    </row>
    <row r="267" spans="1:8" s="166" customFormat="1" ht="15.75" hidden="1">
      <c r="A267" s="122" t="s">
        <v>11</v>
      </c>
      <c r="B267" s="123" t="s">
        <v>47</v>
      </c>
      <c r="C267" s="124" t="e">
        <f>#REF!/1000</f>
        <v>#REF!</v>
      </c>
      <c r="D267" s="125" t="e">
        <f>#REF!/1000</f>
        <v>#REF!</v>
      </c>
      <c r="E267" s="162"/>
      <c r="F267" s="163"/>
      <c r="G267" s="163"/>
      <c r="H267" s="101"/>
    </row>
    <row r="268" spans="1:8" s="166" customFormat="1" ht="15.75" hidden="1">
      <c r="A268" s="122" t="s">
        <v>12</v>
      </c>
      <c r="B268" s="123" t="s">
        <v>47</v>
      </c>
      <c r="C268" s="124" t="e">
        <f>#REF!/1000</f>
        <v>#REF!</v>
      </c>
      <c r="D268" s="125" t="e">
        <f>#REF!/1000</f>
        <v>#REF!</v>
      </c>
      <c r="E268" s="162"/>
      <c r="F268" s="163"/>
      <c r="G268" s="163"/>
      <c r="H268" s="101"/>
    </row>
    <row r="269" spans="1:8" s="166" customFormat="1" ht="15.75" hidden="1">
      <c r="A269" s="122" t="s">
        <v>15</v>
      </c>
      <c r="B269" s="123" t="s">
        <v>47</v>
      </c>
      <c r="C269" s="124" t="e">
        <f>#REF!/1000</f>
        <v>#REF!</v>
      </c>
      <c r="D269" s="125" t="e">
        <f>#REF!/1000</f>
        <v>#REF!</v>
      </c>
      <c r="E269" s="162"/>
      <c r="F269" s="163"/>
      <c r="G269" s="163"/>
      <c r="H269" s="101"/>
    </row>
    <row r="270" spans="1:8" s="166" customFormat="1" ht="30" hidden="1">
      <c r="A270" s="122" t="s">
        <v>49</v>
      </c>
      <c r="B270" s="123" t="s">
        <v>47</v>
      </c>
      <c r="C270" s="124" t="e">
        <f>#REF!/1000</f>
        <v>#REF!</v>
      </c>
      <c r="D270" s="125" t="e">
        <f>#REF!/1000</f>
        <v>#REF!</v>
      </c>
      <c r="E270" s="162"/>
      <c r="F270" s="163"/>
      <c r="G270" s="163"/>
      <c r="H270" s="101"/>
    </row>
    <row r="271" spans="1:8" s="166" customFormat="1" ht="15.75" hidden="1">
      <c r="A271" s="122" t="s">
        <v>17</v>
      </c>
      <c r="B271" s="123" t="s">
        <v>47</v>
      </c>
      <c r="C271" s="124" t="e">
        <f>#REF!/1000</f>
        <v>#REF!</v>
      </c>
      <c r="D271" s="125" t="e">
        <f>#REF!/1000</f>
        <v>#REF!</v>
      </c>
      <c r="E271" s="162"/>
      <c r="F271" s="163"/>
      <c r="G271" s="163"/>
      <c r="H271" s="101"/>
    </row>
    <row r="272" spans="1:8" s="166" customFormat="1" ht="15.75" hidden="1">
      <c r="A272" s="122" t="s">
        <v>18</v>
      </c>
      <c r="B272" s="123" t="s">
        <v>47</v>
      </c>
      <c r="C272" s="124" t="e">
        <f>#REF!/1000</f>
        <v>#REF!</v>
      </c>
      <c r="D272" s="125" t="e">
        <f>#REF!/1000</f>
        <v>#REF!</v>
      </c>
      <c r="E272" s="162"/>
      <c r="F272" s="163"/>
      <c r="G272" s="163"/>
      <c r="H272" s="101"/>
    </row>
    <row r="273" spans="1:8" s="166" customFormat="1" ht="15.75" hidden="1">
      <c r="A273" s="122" t="s">
        <v>19</v>
      </c>
      <c r="B273" s="123" t="s">
        <v>47</v>
      </c>
      <c r="C273" s="124" t="e">
        <f>#REF!/1000</f>
        <v>#REF!</v>
      </c>
      <c r="D273" s="125" t="e">
        <f>#REF!/1000</f>
        <v>#REF!</v>
      </c>
      <c r="E273" s="162"/>
      <c r="F273" s="163"/>
      <c r="G273" s="163"/>
      <c r="H273" s="101"/>
    </row>
    <row r="274" spans="1:8" s="166" customFormat="1" ht="15.75" hidden="1">
      <c r="A274" s="122" t="s">
        <v>20</v>
      </c>
      <c r="B274" s="123" t="s">
        <v>47</v>
      </c>
      <c r="C274" s="124" t="e">
        <f>#REF!/1000</f>
        <v>#REF!</v>
      </c>
      <c r="D274" s="125" t="e">
        <f>#REF!/1000</f>
        <v>#REF!</v>
      </c>
      <c r="E274" s="162"/>
      <c r="F274" s="163"/>
      <c r="G274" s="163"/>
      <c r="H274" s="101"/>
    </row>
    <row r="275" spans="1:8" s="166" customFormat="1" ht="17.25" customHeight="1">
      <c r="A275" s="122" t="s">
        <v>50</v>
      </c>
      <c r="B275" s="123" t="s">
        <v>51</v>
      </c>
      <c r="C275" s="165">
        <v>102144892</v>
      </c>
      <c r="D275" s="161">
        <v>77341432</v>
      </c>
      <c r="E275" s="162"/>
      <c r="F275" s="163"/>
      <c r="G275" s="163"/>
      <c r="H275" s="101"/>
    </row>
    <row r="276" spans="1:8" s="166" customFormat="1" ht="15.75" hidden="1">
      <c r="A276" s="122" t="s">
        <v>2</v>
      </c>
      <c r="B276" s="123" t="s">
        <v>51</v>
      </c>
      <c r="C276" s="165"/>
      <c r="D276" s="125"/>
      <c r="E276" s="162"/>
      <c r="F276" s="163"/>
      <c r="G276" s="163"/>
      <c r="H276" s="101"/>
    </row>
    <row r="277" spans="1:8" s="166" customFormat="1" ht="15.75" hidden="1">
      <c r="A277" s="122" t="s">
        <v>3</v>
      </c>
      <c r="B277" s="123" t="s">
        <v>51</v>
      </c>
      <c r="C277" s="165"/>
      <c r="D277" s="125"/>
      <c r="E277" s="162"/>
      <c r="F277" s="163"/>
      <c r="G277" s="163"/>
      <c r="H277" s="101"/>
    </row>
    <row r="278" spans="1:8" s="166" customFormat="1" ht="15.75" hidden="1">
      <c r="A278" s="122" t="s">
        <v>4</v>
      </c>
      <c r="B278" s="123" t="s">
        <v>51</v>
      </c>
      <c r="C278" s="165"/>
      <c r="D278" s="125"/>
      <c r="E278" s="162"/>
      <c r="F278" s="163"/>
      <c r="G278" s="163"/>
      <c r="H278" s="101"/>
    </row>
    <row r="279" spans="1:8" s="166" customFormat="1" ht="15.75" hidden="1">
      <c r="A279" s="122" t="s">
        <v>5</v>
      </c>
      <c r="B279" s="123" t="s">
        <v>51</v>
      </c>
      <c r="C279" s="124"/>
      <c r="D279" s="125"/>
      <c r="E279" s="162"/>
      <c r="F279" s="163"/>
      <c r="G279" s="163"/>
      <c r="H279" s="101"/>
    </row>
    <row r="280" spans="1:8" s="166" customFormat="1" ht="15.75" hidden="1">
      <c r="A280" s="122" t="s">
        <v>6</v>
      </c>
      <c r="B280" s="123" t="s">
        <v>51</v>
      </c>
      <c r="C280" s="124"/>
      <c r="D280" s="125"/>
      <c r="E280" s="162"/>
      <c r="F280" s="163"/>
      <c r="G280" s="163"/>
      <c r="H280" s="101"/>
    </row>
    <row r="281" spans="1:8" s="166" customFormat="1" ht="15.75" hidden="1">
      <c r="A281" s="122" t="s">
        <v>7</v>
      </c>
      <c r="B281" s="123" t="s">
        <v>51</v>
      </c>
      <c r="C281" s="124"/>
      <c r="D281" s="125"/>
      <c r="E281" s="162"/>
      <c r="F281" s="163"/>
      <c r="G281" s="163"/>
      <c r="H281" s="101"/>
    </row>
    <row r="282" spans="1:8" s="166" customFormat="1" ht="15.75" hidden="1">
      <c r="A282" s="122" t="s">
        <v>8</v>
      </c>
      <c r="B282" s="123" t="s">
        <v>51</v>
      </c>
      <c r="C282" s="124"/>
      <c r="D282" s="125"/>
      <c r="E282" s="162"/>
      <c r="F282" s="163"/>
      <c r="G282" s="163"/>
      <c r="H282" s="101"/>
    </row>
    <row r="283" spans="1:8" s="166" customFormat="1" ht="15.75" hidden="1">
      <c r="A283" s="122" t="s">
        <v>9</v>
      </c>
      <c r="B283" s="123" t="s">
        <v>51</v>
      </c>
      <c r="C283" s="124"/>
      <c r="D283" s="125"/>
      <c r="E283" s="162"/>
      <c r="F283" s="163"/>
      <c r="G283" s="163"/>
      <c r="H283" s="101"/>
    </row>
    <row r="284" spans="1:8" s="166" customFormat="1" ht="15.75" hidden="1">
      <c r="A284" s="122" t="s">
        <v>10</v>
      </c>
      <c r="B284" s="123" t="s">
        <v>51</v>
      </c>
      <c r="C284" s="124"/>
      <c r="D284" s="125"/>
      <c r="E284" s="162"/>
      <c r="F284" s="163"/>
      <c r="G284" s="163"/>
      <c r="H284" s="101"/>
    </row>
    <row r="285" spans="1:8" s="166" customFormat="1" ht="15.75" hidden="1">
      <c r="A285" s="122" t="s">
        <v>11</v>
      </c>
      <c r="B285" s="123" t="s">
        <v>51</v>
      </c>
      <c r="C285" s="124"/>
      <c r="D285" s="125"/>
      <c r="E285" s="162"/>
      <c r="F285" s="163"/>
      <c r="G285" s="163"/>
      <c r="H285" s="101"/>
    </row>
    <row r="286" spans="1:8" s="166" customFormat="1" ht="15.75" hidden="1">
      <c r="A286" s="122" t="s">
        <v>12</v>
      </c>
      <c r="B286" s="123" t="s">
        <v>51</v>
      </c>
      <c r="C286" s="124"/>
      <c r="D286" s="125"/>
      <c r="E286" s="162"/>
      <c r="F286" s="163"/>
      <c r="G286" s="163"/>
      <c r="H286" s="101"/>
    </row>
    <row r="287" spans="1:8" s="166" customFormat="1" ht="15.75" hidden="1">
      <c r="A287" s="122" t="s">
        <v>15</v>
      </c>
      <c r="B287" s="123" t="s">
        <v>51</v>
      </c>
      <c r="C287" s="124"/>
      <c r="D287" s="125"/>
      <c r="E287" s="162"/>
      <c r="F287" s="163"/>
      <c r="G287" s="163"/>
      <c r="H287" s="101"/>
    </row>
    <row r="288" spans="1:8" s="166" customFormat="1" ht="30" hidden="1">
      <c r="A288" s="122" t="s">
        <v>49</v>
      </c>
      <c r="B288" s="123" t="s">
        <v>51</v>
      </c>
      <c r="C288" s="124"/>
      <c r="D288" s="125"/>
      <c r="E288" s="162"/>
      <c r="F288" s="163"/>
      <c r="G288" s="163"/>
      <c r="H288" s="101"/>
    </row>
    <row r="289" spans="1:8" s="166" customFormat="1" ht="15.75" hidden="1">
      <c r="A289" s="122" t="s">
        <v>17</v>
      </c>
      <c r="B289" s="123" t="s">
        <v>51</v>
      </c>
      <c r="C289" s="124"/>
      <c r="D289" s="125"/>
      <c r="E289" s="162"/>
      <c r="F289" s="163"/>
      <c r="G289" s="163"/>
      <c r="H289" s="101"/>
    </row>
    <row r="290" spans="1:8" s="166" customFormat="1" ht="15.75" hidden="1">
      <c r="A290" s="122" t="s">
        <v>18</v>
      </c>
      <c r="B290" s="123" t="s">
        <v>51</v>
      </c>
      <c r="C290" s="124"/>
      <c r="D290" s="125"/>
      <c r="E290" s="162"/>
      <c r="F290" s="163"/>
      <c r="G290" s="163"/>
      <c r="H290" s="101"/>
    </row>
    <row r="291" spans="1:8" s="166" customFormat="1" ht="15.75" hidden="1">
      <c r="A291" s="122" t="s">
        <v>19</v>
      </c>
      <c r="B291" s="123" t="s">
        <v>51</v>
      </c>
      <c r="C291" s="124"/>
      <c r="D291" s="125"/>
      <c r="E291" s="162"/>
      <c r="F291" s="163"/>
      <c r="G291" s="163"/>
      <c r="H291" s="101"/>
    </row>
    <row r="292" spans="1:8" s="166" customFormat="1" ht="15.75" hidden="1">
      <c r="A292" s="122" t="s">
        <v>20</v>
      </c>
      <c r="B292" s="123" t="s">
        <v>51</v>
      </c>
      <c r="C292" s="124"/>
      <c r="D292" s="125"/>
      <c r="E292" s="162"/>
      <c r="F292" s="163"/>
      <c r="G292" s="163"/>
      <c r="H292" s="101"/>
    </row>
    <row r="293" spans="1:8" s="166" customFormat="1" ht="16.5" customHeight="1">
      <c r="A293" s="122" t="s">
        <v>52</v>
      </c>
      <c r="B293" s="123" t="s">
        <v>53</v>
      </c>
      <c r="C293" s="165">
        <v>383184618.13</v>
      </c>
      <c r="D293" s="161">
        <v>133358275.34999999</v>
      </c>
      <c r="E293" s="162"/>
      <c r="F293" s="163"/>
      <c r="G293" s="163"/>
      <c r="H293" s="101"/>
    </row>
    <row r="294" spans="1:8" s="166" customFormat="1" ht="17.25" customHeight="1">
      <c r="A294" s="122" t="s">
        <v>348</v>
      </c>
      <c r="B294" s="123" t="s">
        <v>347</v>
      </c>
      <c r="C294" s="124">
        <v>22191900</v>
      </c>
      <c r="D294" s="125">
        <v>15472900</v>
      </c>
      <c r="E294" s="162"/>
      <c r="F294" s="163"/>
      <c r="G294" s="163"/>
      <c r="H294" s="101"/>
    </row>
    <row r="295" spans="1:8" s="166" customFormat="1" ht="15.75" hidden="1">
      <c r="A295" s="122" t="s">
        <v>3</v>
      </c>
      <c r="B295" s="123" t="s">
        <v>53</v>
      </c>
      <c r="C295" s="124"/>
      <c r="D295" s="125"/>
      <c r="E295" s="162"/>
      <c r="F295" s="163"/>
      <c r="G295" s="163"/>
      <c r="H295" s="101"/>
    </row>
    <row r="296" spans="1:8" s="166" customFormat="1" ht="15.75" hidden="1">
      <c r="A296" s="122" t="s">
        <v>4</v>
      </c>
      <c r="B296" s="123" t="s">
        <v>53</v>
      </c>
      <c r="C296" s="124"/>
      <c r="D296" s="125"/>
      <c r="E296" s="162"/>
      <c r="F296" s="163"/>
      <c r="G296" s="163"/>
      <c r="H296" s="101"/>
    </row>
    <row r="297" spans="1:8" s="166" customFormat="1" ht="15.75" hidden="1">
      <c r="A297" s="122" t="s">
        <v>5</v>
      </c>
      <c r="B297" s="123" t="s">
        <v>53</v>
      </c>
      <c r="C297" s="124"/>
      <c r="D297" s="125"/>
      <c r="E297" s="162"/>
      <c r="F297" s="163"/>
      <c r="G297" s="163"/>
      <c r="H297" s="101"/>
    </row>
    <row r="298" spans="1:8" s="166" customFormat="1" ht="15.75" hidden="1">
      <c r="A298" s="122" t="s">
        <v>6</v>
      </c>
      <c r="B298" s="123" t="s">
        <v>53</v>
      </c>
      <c r="C298" s="124"/>
      <c r="D298" s="125"/>
      <c r="E298" s="162"/>
      <c r="F298" s="163"/>
      <c r="G298" s="163"/>
      <c r="H298" s="101"/>
    </row>
    <row r="299" spans="1:8" s="166" customFormat="1" ht="15.75" hidden="1">
      <c r="A299" s="122" t="s">
        <v>7</v>
      </c>
      <c r="B299" s="123" t="s">
        <v>53</v>
      </c>
      <c r="C299" s="124"/>
      <c r="D299" s="125"/>
      <c r="E299" s="162"/>
      <c r="F299" s="163"/>
      <c r="G299" s="163"/>
      <c r="H299" s="101"/>
    </row>
    <row r="300" spans="1:8" s="166" customFormat="1" ht="15.75" hidden="1">
      <c r="A300" s="122" t="s">
        <v>8</v>
      </c>
      <c r="B300" s="123" t="s">
        <v>53</v>
      </c>
      <c r="C300" s="124"/>
      <c r="D300" s="125"/>
      <c r="E300" s="162"/>
      <c r="F300" s="163"/>
      <c r="G300" s="163"/>
      <c r="H300" s="101"/>
    </row>
    <row r="301" spans="1:8" s="166" customFormat="1" ht="15.75" hidden="1">
      <c r="A301" s="122" t="s">
        <v>9</v>
      </c>
      <c r="B301" s="123" t="s">
        <v>53</v>
      </c>
      <c r="C301" s="124"/>
      <c r="D301" s="125"/>
      <c r="E301" s="162"/>
      <c r="F301" s="163"/>
      <c r="G301" s="163"/>
      <c r="H301" s="101"/>
    </row>
    <row r="302" spans="1:8" s="166" customFormat="1" ht="15.75" hidden="1">
      <c r="A302" s="122" t="s">
        <v>10</v>
      </c>
      <c r="B302" s="123" t="s">
        <v>53</v>
      </c>
      <c r="C302" s="124"/>
      <c r="D302" s="125"/>
      <c r="E302" s="162"/>
      <c r="F302" s="163"/>
      <c r="G302" s="163"/>
      <c r="H302" s="101"/>
    </row>
    <row r="303" spans="1:8" s="166" customFormat="1" ht="15.75" hidden="1">
      <c r="A303" s="122" t="s">
        <v>48</v>
      </c>
      <c r="B303" s="123" t="s">
        <v>53</v>
      </c>
      <c r="C303" s="124"/>
      <c r="D303" s="125"/>
      <c r="E303" s="162"/>
      <c r="F303" s="163"/>
      <c r="G303" s="163"/>
      <c r="H303" s="101"/>
    </row>
    <row r="304" spans="1:8" s="166" customFormat="1" ht="15.75" hidden="1">
      <c r="A304" s="122" t="s">
        <v>11</v>
      </c>
      <c r="B304" s="123" t="s">
        <v>53</v>
      </c>
      <c r="C304" s="124"/>
      <c r="D304" s="125"/>
      <c r="E304" s="162"/>
      <c r="F304" s="163"/>
      <c r="G304" s="163"/>
      <c r="H304" s="101"/>
    </row>
    <row r="305" spans="1:8" s="166" customFormat="1" ht="15.75" hidden="1">
      <c r="A305" s="122" t="s">
        <v>12</v>
      </c>
      <c r="B305" s="123" t="s">
        <v>53</v>
      </c>
      <c r="C305" s="124"/>
      <c r="D305" s="125"/>
      <c r="E305" s="162"/>
      <c r="F305" s="163"/>
      <c r="G305" s="163"/>
      <c r="H305" s="101"/>
    </row>
    <row r="306" spans="1:8" s="166" customFormat="1" ht="15.75" hidden="1">
      <c r="A306" s="122" t="s">
        <v>15</v>
      </c>
      <c r="B306" s="123" t="s">
        <v>53</v>
      </c>
      <c r="C306" s="124"/>
      <c r="D306" s="125"/>
      <c r="E306" s="162"/>
      <c r="F306" s="163"/>
      <c r="G306" s="163"/>
      <c r="H306" s="101"/>
    </row>
    <row r="307" spans="1:8" s="166" customFormat="1" ht="30" hidden="1">
      <c r="A307" s="122" t="s">
        <v>49</v>
      </c>
      <c r="B307" s="123" t="s">
        <v>53</v>
      </c>
      <c r="C307" s="124"/>
      <c r="D307" s="125"/>
      <c r="E307" s="162"/>
      <c r="F307" s="163"/>
      <c r="G307" s="163"/>
      <c r="H307" s="101"/>
    </row>
    <row r="308" spans="1:8" s="166" customFormat="1" ht="15.75" hidden="1">
      <c r="A308" s="122" t="s">
        <v>17</v>
      </c>
      <c r="B308" s="123" t="s">
        <v>53</v>
      </c>
      <c r="C308" s="124"/>
      <c r="D308" s="125"/>
      <c r="E308" s="162"/>
      <c r="F308" s="163"/>
      <c r="G308" s="163"/>
      <c r="H308" s="101"/>
    </row>
    <row r="309" spans="1:8" s="166" customFormat="1" ht="15.75" hidden="1">
      <c r="A309" s="122" t="s">
        <v>18</v>
      </c>
      <c r="B309" s="123" t="s">
        <v>53</v>
      </c>
      <c r="C309" s="124"/>
      <c r="D309" s="125"/>
      <c r="E309" s="162"/>
      <c r="F309" s="163"/>
      <c r="G309" s="163"/>
      <c r="H309" s="101"/>
    </row>
    <row r="310" spans="1:8" s="166" customFormat="1" ht="15.75" hidden="1">
      <c r="A310" s="122" t="s">
        <v>19</v>
      </c>
      <c r="B310" s="123" t="s">
        <v>53</v>
      </c>
      <c r="C310" s="124"/>
      <c r="D310" s="125"/>
      <c r="E310" s="162"/>
      <c r="F310" s="163"/>
      <c r="G310" s="163"/>
      <c r="H310" s="101"/>
    </row>
    <row r="311" spans="1:8" s="166" customFormat="1" ht="15.75" hidden="1">
      <c r="A311" s="122" t="s">
        <v>20</v>
      </c>
      <c r="B311" s="123" t="s">
        <v>53</v>
      </c>
      <c r="C311" s="124"/>
      <c r="D311" s="125"/>
      <c r="E311" s="162"/>
      <c r="F311" s="163"/>
      <c r="G311" s="163"/>
      <c r="H311" s="101"/>
    </row>
    <row r="312" spans="1:8" s="166" customFormat="1" ht="16.5" customHeight="1">
      <c r="A312" s="122" t="s">
        <v>54</v>
      </c>
      <c r="B312" s="123" t="s">
        <v>55</v>
      </c>
      <c r="C312" s="165">
        <v>2008195</v>
      </c>
      <c r="D312" s="125">
        <v>1845720</v>
      </c>
      <c r="E312" s="162"/>
      <c r="F312" s="163"/>
      <c r="G312" s="163"/>
      <c r="H312" s="101"/>
    </row>
    <row r="313" spans="1:8" s="166" customFormat="1" ht="15.75" hidden="1">
      <c r="A313" s="122" t="s">
        <v>2</v>
      </c>
      <c r="B313" s="123" t="s">
        <v>55</v>
      </c>
      <c r="C313" s="124"/>
      <c r="D313" s="125"/>
      <c r="E313" s="162"/>
      <c r="F313" s="163"/>
      <c r="G313" s="163"/>
      <c r="H313" s="101"/>
    </row>
    <row r="314" spans="1:8" s="166" customFormat="1" ht="15.75" hidden="1">
      <c r="A314" s="122" t="s">
        <v>7</v>
      </c>
      <c r="B314" s="123" t="s">
        <v>55</v>
      </c>
      <c r="C314" s="124"/>
      <c r="D314" s="125"/>
      <c r="E314" s="162"/>
      <c r="F314" s="163"/>
      <c r="G314" s="163"/>
      <c r="H314" s="101"/>
    </row>
    <row r="315" spans="1:8" s="166" customFormat="1" ht="15.75" hidden="1">
      <c r="A315" s="122" t="s">
        <v>12</v>
      </c>
      <c r="B315" s="123" t="s">
        <v>55</v>
      </c>
      <c r="C315" s="124"/>
      <c r="D315" s="125"/>
      <c r="E315" s="162"/>
      <c r="F315" s="163"/>
      <c r="G315" s="163"/>
      <c r="H315" s="101"/>
    </row>
    <row r="316" spans="1:8" s="166" customFormat="1" ht="15.75" hidden="1">
      <c r="A316" s="122" t="s">
        <v>18</v>
      </c>
      <c r="B316" s="123" t="s">
        <v>55</v>
      </c>
      <c r="C316" s="124"/>
      <c r="D316" s="125"/>
      <c r="E316" s="162"/>
      <c r="F316" s="163"/>
      <c r="G316" s="163"/>
      <c r="H316" s="101"/>
    </row>
    <row r="317" spans="1:8" s="166" customFormat="1" ht="15.75" hidden="1">
      <c r="A317" s="122" t="s">
        <v>20</v>
      </c>
      <c r="B317" s="123" t="s">
        <v>55</v>
      </c>
      <c r="C317" s="124"/>
      <c r="D317" s="125"/>
      <c r="E317" s="162"/>
      <c r="F317" s="163"/>
      <c r="G317" s="163"/>
      <c r="H317" s="101"/>
    </row>
    <row r="318" spans="1:8" s="166" customFormat="1" ht="15" customHeight="1">
      <c r="A318" s="122" t="s">
        <v>56</v>
      </c>
      <c r="B318" s="123" t="s">
        <v>57</v>
      </c>
      <c r="C318" s="165">
        <v>4402000</v>
      </c>
      <c r="D318" s="161">
        <v>2759715.09</v>
      </c>
      <c r="E318" s="162"/>
      <c r="F318" s="163"/>
      <c r="G318" s="163"/>
      <c r="H318" s="101"/>
    </row>
    <row r="319" spans="1:8" s="166" customFormat="1" ht="15.75" hidden="1">
      <c r="A319" s="122" t="s">
        <v>2</v>
      </c>
      <c r="B319" s="123" t="s">
        <v>57</v>
      </c>
      <c r="C319" s="124" t="e">
        <f>#REF!/1000</f>
        <v>#REF!</v>
      </c>
      <c r="D319" s="125" t="e">
        <f>#REF!/1000</f>
        <v>#REF!</v>
      </c>
      <c r="E319" s="162"/>
      <c r="F319" s="163"/>
      <c r="G319" s="163"/>
      <c r="H319" s="101"/>
    </row>
    <row r="320" spans="1:8" s="166" customFormat="1" ht="15.75" hidden="1">
      <c r="A320" s="122" t="s">
        <v>3</v>
      </c>
      <c r="B320" s="123" t="s">
        <v>57</v>
      </c>
      <c r="C320" s="124" t="e">
        <f>#REF!/1000</f>
        <v>#REF!</v>
      </c>
      <c r="D320" s="125" t="e">
        <f>#REF!/1000</f>
        <v>#REF!</v>
      </c>
      <c r="E320" s="162"/>
      <c r="F320" s="163"/>
      <c r="G320" s="163"/>
      <c r="H320" s="101"/>
    </row>
    <row r="321" spans="1:8" s="166" customFormat="1" ht="15.75" hidden="1">
      <c r="A321" s="122" t="s">
        <v>4</v>
      </c>
      <c r="B321" s="123" t="s">
        <v>57</v>
      </c>
      <c r="C321" s="124" t="e">
        <f>#REF!/1000</f>
        <v>#REF!</v>
      </c>
      <c r="D321" s="125" t="e">
        <f>#REF!/1000</f>
        <v>#REF!</v>
      </c>
      <c r="E321" s="162"/>
      <c r="F321" s="163"/>
      <c r="G321" s="163"/>
      <c r="H321" s="101"/>
    </row>
    <row r="322" spans="1:8" s="166" customFormat="1" ht="15.75" hidden="1">
      <c r="A322" s="122" t="s">
        <v>5</v>
      </c>
      <c r="B322" s="123" t="s">
        <v>57</v>
      </c>
      <c r="C322" s="124" t="e">
        <f>#REF!/1000</f>
        <v>#REF!</v>
      </c>
      <c r="D322" s="125" t="e">
        <f>#REF!/1000</f>
        <v>#REF!</v>
      </c>
      <c r="E322" s="162"/>
      <c r="F322" s="163"/>
      <c r="G322" s="163"/>
      <c r="H322" s="101"/>
    </row>
    <row r="323" spans="1:8" s="166" customFormat="1" ht="15.75" hidden="1">
      <c r="A323" s="122" t="s">
        <v>6</v>
      </c>
      <c r="B323" s="123" t="s">
        <v>57</v>
      </c>
      <c r="C323" s="124" t="e">
        <f>#REF!/1000</f>
        <v>#REF!</v>
      </c>
      <c r="D323" s="125" t="e">
        <f>#REF!/1000</f>
        <v>#REF!</v>
      </c>
      <c r="E323" s="162"/>
      <c r="F323" s="163"/>
      <c r="G323" s="163"/>
      <c r="H323" s="101"/>
    </row>
    <row r="324" spans="1:8" s="166" customFormat="1" ht="15.75" hidden="1">
      <c r="A324" s="122" t="s">
        <v>7</v>
      </c>
      <c r="B324" s="123" t="s">
        <v>57</v>
      </c>
      <c r="C324" s="124" t="e">
        <f>#REF!/1000</f>
        <v>#REF!</v>
      </c>
      <c r="D324" s="125" t="e">
        <f>#REF!/1000</f>
        <v>#REF!</v>
      </c>
      <c r="E324" s="162"/>
      <c r="F324" s="163"/>
      <c r="G324" s="163"/>
      <c r="H324" s="101"/>
    </row>
    <row r="325" spans="1:8" s="166" customFormat="1" ht="15.75" hidden="1">
      <c r="A325" s="122" t="s">
        <v>8</v>
      </c>
      <c r="B325" s="123" t="s">
        <v>57</v>
      </c>
      <c r="C325" s="124" t="e">
        <f>#REF!/1000</f>
        <v>#REF!</v>
      </c>
      <c r="D325" s="125" t="e">
        <f>#REF!/1000</f>
        <v>#REF!</v>
      </c>
      <c r="E325" s="162"/>
      <c r="F325" s="163"/>
      <c r="G325" s="163"/>
      <c r="H325" s="101"/>
    </row>
    <row r="326" spans="1:8" s="166" customFormat="1" ht="15.75" hidden="1">
      <c r="A326" s="122" t="s">
        <v>9</v>
      </c>
      <c r="B326" s="123" t="s">
        <v>57</v>
      </c>
      <c r="C326" s="124" t="e">
        <f>#REF!/1000</f>
        <v>#REF!</v>
      </c>
      <c r="D326" s="125" t="e">
        <f>#REF!/1000</f>
        <v>#REF!</v>
      </c>
      <c r="E326" s="162"/>
      <c r="F326" s="163"/>
      <c r="G326" s="163"/>
      <c r="H326" s="101"/>
    </row>
    <row r="327" spans="1:8" s="166" customFormat="1" ht="15.75" hidden="1">
      <c r="A327" s="122" t="s">
        <v>10</v>
      </c>
      <c r="B327" s="123" t="s">
        <v>57</v>
      </c>
      <c r="C327" s="124" t="e">
        <f>#REF!/1000</f>
        <v>#REF!</v>
      </c>
      <c r="D327" s="125" t="e">
        <f>#REF!/1000</f>
        <v>#REF!</v>
      </c>
      <c r="E327" s="162"/>
      <c r="F327" s="163"/>
      <c r="G327" s="163"/>
      <c r="H327" s="101"/>
    </row>
    <row r="328" spans="1:8" s="166" customFormat="1" ht="15.75" hidden="1">
      <c r="A328" s="122" t="s">
        <v>11</v>
      </c>
      <c r="B328" s="123" t="s">
        <v>57</v>
      </c>
      <c r="C328" s="124" t="e">
        <f>#REF!/1000</f>
        <v>#REF!</v>
      </c>
      <c r="D328" s="125" t="e">
        <f>#REF!/1000</f>
        <v>#REF!</v>
      </c>
      <c r="E328" s="162"/>
      <c r="F328" s="163"/>
      <c r="G328" s="163"/>
      <c r="H328" s="101"/>
    </row>
    <row r="329" spans="1:8" s="166" customFormat="1" ht="15.75" hidden="1">
      <c r="A329" s="122" t="s">
        <v>12</v>
      </c>
      <c r="B329" s="123" t="s">
        <v>57</v>
      </c>
      <c r="C329" s="124" t="e">
        <f>#REF!/1000</f>
        <v>#REF!</v>
      </c>
      <c r="D329" s="125" t="e">
        <f>#REF!/1000</f>
        <v>#REF!</v>
      </c>
      <c r="E329" s="162"/>
      <c r="F329" s="163"/>
      <c r="G329" s="163"/>
      <c r="H329" s="101"/>
    </row>
    <row r="330" spans="1:8" s="166" customFormat="1" ht="15.75" hidden="1">
      <c r="A330" s="122" t="s">
        <v>17</v>
      </c>
      <c r="B330" s="123" t="s">
        <v>57</v>
      </c>
      <c r="C330" s="124" t="e">
        <f>#REF!/1000</f>
        <v>#REF!</v>
      </c>
      <c r="D330" s="125" t="e">
        <f>#REF!/1000</f>
        <v>#REF!</v>
      </c>
      <c r="E330" s="162"/>
      <c r="F330" s="163"/>
      <c r="G330" s="163"/>
      <c r="H330" s="101"/>
    </row>
    <row r="331" spans="1:8" s="166" customFormat="1" ht="15.75" hidden="1">
      <c r="A331" s="122" t="s">
        <v>18</v>
      </c>
      <c r="B331" s="123" t="s">
        <v>57</v>
      </c>
      <c r="C331" s="124" t="e">
        <f>#REF!/1000</f>
        <v>#REF!</v>
      </c>
      <c r="D331" s="125" t="e">
        <f>#REF!/1000</f>
        <v>#REF!</v>
      </c>
      <c r="E331" s="162"/>
      <c r="F331" s="163"/>
      <c r="G331" s="163"/>
      <c r="H331" s="101"/>
    </row>
    <row r="332" spans="1:8" s="166" customFormat="1" ht="15.75" hidden="1">
      <c r="A332" s="122" t="s">
        <v>19</v>
      </c>
      <c r="B332" s="123" t="s">
        <v>57</v>
      </c>
      <c r="C332" s="124" t="e">
        <f>#REF!/1000</f>
        <v>#REF!</v>
      </c>
      <c r="D332" s="125" t="e">
        <f>#REF!/1000</f>
        <v>#REF!</v>
      </c>
      <c r="E332" s="162"/>
      <c r="F332" s="163"/>
      <c r="G332" s="163"/>
      <c r="H332" s="101"/>
    </row>
    <row r="333" spans="1:8" s="164" customFormat="1" ht="17.25" customHeight="1">
      <c r="A333" s="118" t="s">
        <v>263</v>
      </c>
      <c r="B333" s="119" t="s">
        <v>58</v>
      </c>
      <c r="C333" s="120">
        <f>SUM(C350)</f>
        <v>36252639.369999997</v>
      </c>
      <c r="D333" s="121">
        <f>SUM(D350)</f>
        <v>27763657.789999999</v>
      </c>
      <c r="E333" s="162"/>
      <c r="F333" s="169"/>
      <c r="G333" s="169"/>
      <c r="H333" s="102"/>
    </row>
    <row r="334" spans="1:8" s="166" customFormat="1" ht="15.75" hidden="1">
      <c r="A334" s="122" t="s">
        <v>2</v>
      </c>
      <c r="B334" s="123" t="s">
        <v>58</v>
      </c>
      <c r="C334" s="124" t="e">
        <f>#REF!/1000</f>
        <v>#REF!</v>
      </c>
      <c r="D334" s="125" t="e">
        <f>#REF!/1000</f>
        <v>#REF!</v>
      </c>
      <c r="E334" s="162"/>
      <c r="F334" s="163"/>
      <c r="G334" s="163"/>
      <c r="H334" s="101"/>
    </row>
    <row r="335" spans="1:8" s="166" customFormat="1" ht="15.75" hidden="1">
      <c r="A335" s="122" t="s">
        <v>3</v>
      </c>
      <c r="B335" s="123" t="s">
        <v>58</v>
      </c>
      <c r="C335" s="124" t="e">
        <f>#REF!/1000</f>
        <v>#REF!</v>
      </c>
      <c r="D335" s="125" t="e">
        <f>#REF!/1000</f>
        <v>#REF!</v>
      </c>
      <c r="E335" s="162"/>
      <c r="F335" s="163"/>
      <c r="G335" s="163"/>
      <c r="H335" s="101"/>
    </row>
    <row r="336" spans="1:8" s="166" customFormat="1" ht="15.75" hidden="1">
      <c r="A336" s="122" t="s">
        <v>4</v>
      </c>
      <c r="B336" s="123" t="s">
        <v>58</v>
      </c>
      <c r="C336" s="124" t="e">
        <f>#REF!/1000</f>
        <v>#REF!</v>
      </c>
      <c r="D336" s="125" t="e">
        <f>#REF!/1000</f>
        <v>#REF!</v>
      </c>
      <c r="E336" s="162"/>
      <c r="F336" s="163"/>
      <c r="G336" s="163"/>
      <c r="H336" s="101"/>
    </row>
    <row r="337" spans="1:8" s="166" customFormat="1" ht="15.75" hidden="1">
      <c r="A337" s="122" t="s">
        <v>5</v>
      </c>
      <c r="B337" s="123" t="s">
        <v>58</v>
      </c>
      <c r="C337" s="124" t="e">
        <f>#REF!/1000</f>
        <v>#REF!</v>
      </c>
      <c r="D337" s="125" t="e">
        <f>#REF!/1000</f>
        <v>#REF!</v>
      </c>
      <c r="E337" s="162"/>
      <c r="F337" s="163"/>
      <c r="G337" s="163"/>
      <c r="H337" s="101"/>
    </row>
    <row r="338" spans="1:8" s="166" customFormat="1" ht="15.75" hidden="1">
      <c r="A338" s="122" t="s">
        <v>6</v>
      </c>
      <c r="B338" s="123" t="s">
        <v>58</v>
      </c>
      <c r="C338" s="124" t="e">
        <f>#REF!/1000</f>
        <v>#REF!</v>
      </c>
      <c r="D338" s="125" t="e">
        <f>#REF!/1000</f>
        <v>#REF!</v>
      </c>
      <c r="E338" s="162"/>
      <c r="F338" s="163"/>
      <c r="G338" s="163"/>
      <c r="H338" s="101"/>
    </row>
    <row r="339" spans="1:8" s="166" customFormat="1" ht="15.75" hidden="1">
      <c r="A339" s="122" t="s">
        <v>7</v>
      </c>
      <c r="B339" s="123" t="s">
        <v>58</v>
      </c>
      <c r="C339" s="124" t="e">
        <f>#REF!/1000</f>
        <v>#REF!</v>
      </c>
      <c r="D339" s="125" t="e">
        <f>#REF!/1000</f>
        <v>#REF!</v>
      </c>
      <c r="E339" s="162"/>
      <c r="F339" s="163"/>
      <c r="G339" s="163"/>
      <c r="H339" s="101"/>
    </row>
    <row r="340" spans="1:8" s="166" customFormat="1" ht="15.75" hidden="1">
      <c r="A340" s="122" t="s">
        <v>8</v>
      </c>
      <c r="B340" s="123" t="s">
        <v>58</v>
      </c>
      <c r="C340" s="124" t="e">
        <f>#REF!/1000</f>
        <v>#REF!</v>
      </c>
      <c r="D340" s="125" t="e">
        <f>#REF!/1000</f>
        <v>#REF!</v>
      </c>
      <c r="E340" s="162"/>
      <c r="F340" s="163"/>
      <c r="G340" s="163"/>
      <c r="H340" s="101"/>
    </row>
    <row r="341" spans="1:8" s="166" customFormat="1" ht="15.75" hidden="1">
      <c r="A341" s="122" t="s">
        <v>9</v>
      </c>
      <c r="B341" s="123" t="s">
        <v>58</v>
      </c>
      <c r="C341" s="124" t="e">
        <f>#REF!/1000</f>
        <v>#REF!</v>
      </c>
      <c r="D341" s="125" t="e">
        <f>#REF!/1000</f>
        <v>#REF!</v>
      </c>
      <c r="E341" s="162"/>
      <c r="F341" s="163"/>
      <c r="G341" s="163"/>
      <c r="H341" s="101"/>
    </row>
    <row r="342" spans="1:8" s="166" customFormat="1" ht="15.75" hidden="1">
      <c r="A342" s="122" t="s">
        <v>10</v>
      </c>
      <c r="B342" s="123" t="s">
        <v>58</v>
      </c>
      <c r="C342" s="124" t="e">
        <f>#REF!/1000</f>
        <v>#REF!</v>
      </c>
      <c r="D342" s="125" t="e">
        <f>#REF!/1000</f>
        <v>#REF!</v>
      </c>
      <c r="E342" s="162"/>
      <c r="F342" s="163"/>
      <c r="G342" s="163"/>
      <c r="H342" s="101"/>
    </row>
    <row r="343" spans="1:8" s="166" customFormat="1" ht="15.75" hidden="1">
      <c r="A343" s="122" t="s">
        <v>48</v>
      </c>
      <c r="B343" s="123" t="s">
        <v>58</v>
      </c>
      <c r="C343" s="124" t="e">
        <f>#REF!/1000</f>
        <v>#REF!</v>
      </c>
      <c r="D343" s="125" t="e">
        <f>#REF!/1000</f>
        <v>#REF!</v>
      </c>
      <c r="E343" s="162"/>
      <c r="F343" s="163"/>
      <c r="G343" s="163"/>
      <c r="H343" s="101"/>
    </row>
    <row r="344" spans="1:8" s="166" customFormat="1" ht="15.75" hidden="1">
      <c r="A344" s="122" t="s">
        <v>11</v>
      </c>
      <c r="B344" s="123" t="s">
        <v>58</v>
      </c>
      <c r="C344" s="124" t="e">
        <f>#REF!/1000</f>
        <v>#REF!</v>
      </c>
      <c r="D344" s="125" t="e">
        <f>#REF!/1000</f>
        <v>#REF!</v>
      </c>
      <c r="E344" s="162"/>
      <c r="F344" s="163"/>
      <c r="G344" s="163"/>
      <c r="H344" s="101"/>
    </row>
    <row r="345" spans="1:8" s="166" customFormat="1" ht="15.75" hidden="1">
      <c r="A345" s="122" t="s">
        <v>12</v>
      </c>
      <c r="B345" s="123" t="s">
        <v>58</v>
      </c>
      <c r="C345" s="124" t="e">
        <f>#REF!/1000</f>
        <v>#REF!</v>
      </c>
      <c r="D345" s="125" t="e">
        <f>#REF!/1000</f>
        <v>#REF!</v>
      </c>
      <c r="E345" s="162"/>
      <c r="F345" s="163"/>
      <c r="G345" s="163"/>
      <c r="H345" s="101"/>
    </row>
    <row r="346" spans="1:8" s="166" customFormat="1" ht="15.75" hidden="1">
      <c r="A346" s="122" t="s">
        <v>17</v>
      </c>
      <c r="B346" s="123" t="s">
        <v>58</v>
      </c>
      <c r="C346" s="124" t="e">
        <f>#REF!/1000</f>
        <v>#REF!</v>
      </c>
      <c r="D346" s="125" t="e">
        <f>#REF!/1000</f>
        <v>#REF!</v>
      </c>
      <c r="E346" s="162"/>
      <c r="F346" s="163"/>
      <c r="G346" s="163"/>
      <c r="H346" s="101"/>
    </row>
    <row r="347" spans="1:8" s="166" customFormat="1" ht="15.75" hidden="1">
      <c r="A347" s="122" t="s">
        <v>18</v>
      </c>
      <c r="B347" s="123" t="s">
        <v>58</v>
      </c>
      <c r="C347" s="124" t="e">
        <f>#REF!/1000</f>
        <v>#REF!</v>
      </c>
      <c r="D347" s="125" t="e">
        <f>#REF!/1000</f>
        <v>#REF!</v>
      </c>
      <c r="E347" s="162"/>
      <c r="F347" s="163"/>
      <c r="G347" s="163"/>
      <c r="H347" s="101"/>
    </row>
    <row r="348" spans="1:8" s="166" customFormat="1" ht="15.75" hidden="1">
      <c r="A348" s="122" t="s">
        <v>19</v>
      </c>
      <c r="B348" s="123" t="s">
        <v>58</v>
      </c>
      <c r="C348" s="124" t="e">
        <f>#REF!/1000</f>
        <v>#REF!</v>
      </c>
      <c r="D348" s="125" t="e">
        <f>#REF!/1000</f>
        <v>#REF!</v>
      </c>
      <c r="E348" s="162"/>
      <c r="F348" s="163"/>
      <c r="G348" s="163"/>
      <c r="H348" s="101"/>
    </row>
    <row r="349" spans="1:8" s="166" customFormat="1" ht="15.75" hidden="1">
      <c r="A349" s="122" t="s">
        <v>20</v>
      </c>
      <c r="B349" s="123" t="s">
        <v>58</v>
      </c>
      <c r="C349" s="124" t="e">
        <f>#REF!/1000</f>
        <v>#REF!</v>
      </c>
      <c r="D349" s="125" t="e">
        <f>#REF!/1000</f>
        <v>#REF!</v>
      </c>
      <c r="E349" s="162"/>
      <c r="F349" s="163"/>
      <c r="G349" s="163"/>
      <c r="H349" s="101"/>
    </row>
    <row r="350" spans="1:8" s="166" customFormat="1" ht="17.25" customHeight="1">
      <c r="A350" s="122" t="s">
        <v>59</v>
      </c>
      <c r="B350" s="123" t="s">
        <v>60</v>
      </c>
      <c r="C350" s="124">
        <v>36252639.369999997</v>
      </c>
      <c r="D350" s="125">
        <v>27763657.789999999</v>
      </c>
      <c r="E350" s="162"/>
      <c r="F350" s="163"/>
      <c r="G350" s="163"/>
      <c r="H350" s="101"/>
    </row>
    <row r="351" spans="1:8" s="166" customFormat="1" ht="15.75" hidden="1">
      <c r="A351" s="122" t="s">
        <v>2</v>
      </c>
      <c r="B351" s="123" t="s">
        <v>60</v>
      </c>
      <c r="C351" s="124" t="e">
        <f>#REF!/1000</f>
        <v>#REF!</v>
      </c>
      <c r="D351" s="125" t="e">
        <f>#REF!/1000</f>
        <v>#REF!</v>
      </c>
      <c r="E351" s="162"/>
      <c r="F351" s="163"/>
      <c r="G351" s="163"/>
      <c r="H351" s="101"/>
    </row>
    <row r="352" spans="1:8" s="166" customFormat="1" ht="15.75" hidden="1">
      <c r="A352" s="122" t="s">
        <v>3</v>
      </c>
      <c r="B352" s="123" t="s">
        <v>60</v>
      </c>
      <c r="C352" s="124" t="e">
        <f>#REF!/1000</f>
        <v>#REF!</v>
      </c>
      <c r="D352" s="125" t="e">
        <f>#REF!/1000</f>
        <v>#REF!</v>
      </c>
      <c r="E352" s="162"/>
      <c r="F352" s="163"/>
      <c r="G352" s="163"/>
      <c r="H352" s="101"/>
    </row>
    <row r="353" spans="1:8" s="166" customFormat="1" ht="15.75" hidden="1">
      <c r="A353" s="122" t="s">
        <v>4</v>
      </c>
      <c r="B353" s="123" t="s">
        <v>60</v>
      </c>
      <c r="C353" s="124" t="e">
        <f>#REF!/1000</f>
        <v>#REF!</v>
      </c>
      <c r="D353" s="125" t="e">
        <f>#REF!/1000</f>
        <v>#REF!</v>
      </c>
      <c r="E353" s="162"/>
      <c r="F353" s="163"/>
      <c r="G353" s="163"/>
      <c r="H353" s="101"/>
    </row>
    <row r="354" spans="1:8" s="166" customFormat="1" ht="15.75" hidden="1">
      <c r="A354" s="122" t="s">
        <v>5</v>
      </c>
      <c r="B354" s="123" t="s">
        <v>60</v>
      </c>
      <c r="C354" s="124" t="e">
        <f>#REF!/1000</f>
        <v>#REF!</v>
      </c>
      <c r="D354" s="125" t="e">
        <f>#REF!/1000</f>
        <v>#REF!</v>
      </c>
      <c r="E354" s="162"/>
      <c r="F354" s="163"/>
      <c r="G354" s="163"/>
      <c r="H354" s="101"/>
    </row>
    <row r="355" spans="1:8" s="166" customFormat="1" ht="15.75" hidden="1">
      <c r="A355" s="122" t="s">
        <v>6</v>
      </c>
      <c r="B355" s="123" t="s">
        <v>60</v>
      </c>
      <c r="C355" s="124" t="e">
        <f>#REF!/1000</f>
        <v>#REF!</v>
      </c>
      <c r="D355" s="125" t="e">
        <f>#REF!/1000</f>
        <v>#REF!</v>
      </c>
      <c r="E355" s="162"/>
      <c r="F355" s="163"/>
      <c r="G355" s="163"/>
      <c r="H355" s="101"/>
    </row>
    <row r="356" spans="1:8" s="166" customFormat="1" ht="15.75" hidden="1">
      <c r="A356" s="122" t="s">
        <v>7</v>
      </c>
      <c r="B356" s="123" t="s">
        <v>60</v>
      </c>
      <c r="C356" s="124" t="e">
        <f>#REF!/1000</f>
        <v>#REF!</v>
      </c>
      <c r="D356" s="125" t="e">
        <f>#REF!/1000</f>
        <v>#REF!</v>
      </c>
      <c r="E356" s="162"/>
      <c r="F356" s="163"/>
      <c r="G356" s="163"/>
      <c r="H356" s="101"/>
    </row>
    <row r="357" spans="1:8" s="166" customFormat="1" ht="15.75" hidden="1">
      <c r="A357" s="122" t="s">
        <v>8</v>
      </c>
      <c r="B357" s="123" t="s">
        <v>60</v>
      </c>
      <c r="C357" s="124" t="e">
        <f>#REF!/1000</f>
        <v>#REF!</v>
      </c>
      <c r="D357" s="125" t="e">
        <f>#REF!/1000</f>
        <v>#REF!</v>
      </c>
      <c r="E357" s="162"/>
      <c r="F357" s="163"/>
      <c r="G357" s="163"/>
      <c r="H357" s="101"/>
    </row>
    <row r="358" spans="1:8" s="166" customFormat="1" ht="15.75" hidden="1">
      <c r="A358" s="122" t="s">
        <v>9</v>
      </c>
      <c r="B358" s="123" t="s">
        <v>60</v>
      </c>
      <c r="C358" s="124" t="e">
        <f>#REF!/1000</f>
        <v>#REF!</v>
      </c>
      <c r="D358" s="125" t="e">
        <f>#REF!/1000</f>
        <v>#REF!</v>
      </c>
      <c r="E358" s="162"/>
      <c r="F358" s="163"/>
      <c r="G358" s="163"/>
      <c r="H358" s="101"/>
    </row>
    <row r="359" spans="1:8" s="166" customFormat="1" ht="15.75" hidden="1">
      <c r="A359" s="122" t="s">
        <v>10</v>
      </c>
      <c r="B359" s="123" t="s">
        <v>60</v>
      </c>
      <c r="C359" s="124" t="e">
        <f>#REF!/1000</f>
        <v>#REF!</v>
      </c>
      <c r="D359" s="125" t="e">
        <f>#REF!/1000</f>
        <v>#REF!</v>
      </c>
      <c r="E359" s="162"/>
      <c r="F359" s="163"/>
      <c r="G359" s="163"/>
      <c r="H359" s="101"/>
    </row>
    <row r="360" spans="1:8" s="166" customFormat="1" ht="15.75" hidden="1">
      <c r="A360" s="122" t="s">
        <v>48</v>
      </c>
      <c r="B360" s="123" t="s">
        <v>60</v>
      </c>
      <c r="C360" s="124" t="e">
        <f>#REF!/1000</f>
        <v>#REF!</v>
      </c>
      <c r="D360" s="125" t="e">
        <f>#REF!/1000</f>
        <v>#REF!</v>
      </c>
      <c r="E360" s="162"/>
      <c r="F360" s="163"/>
      <c r="G360" s="163"/>
      <c r="H360" s="101"/>
    </row>
    <row r="361" spans="1:8" s="166" customFormat="1" ht="15.75" hidden="1">
      <c r="A361" s="122" t="s">
        <v>11</v>
      </c>
      <c r="B361" s="123" t="s">
        <v>60</v>
      </c>
      <c r="C361" s="124" t="e">
        <f>#REF!/1000</f>
        <v>#REF!</v>
      </c>
      <c r="D361" s="125" t="e">
        <f>#REF!/1000</f>
        <v>#REF!</v>
      </c>
      <c r="E361" s="162"/>
      <c r="F361" s="163"/>
      <c r="G361" s="163"/>
      <c r="H361" s="101"/>
    </row>
    <row r="362" spans="1:8" s="166" customFormat="1" ht="15.75" hidden="1">
      <c r="A362" s="122" t="s">
        <v>12</v>
      </c>
      <c r="B362" s="123" t="s">
        <v>60</v>
      </c>
      <c r="C362" s="124" t="e">
        <f>#REF!/1000</f>
        <v>#REF!</v>
      </c>
      <c r="D362" s="125" t="e">
        <f>#REF!/1000</f>
        <v>#REF!</v>
      </c>
      <c r="E362" s="162"/>
      <c r="F362" s="163"/>
      <c r="G362" s="163"/>
      <c r="H362" s="101"/>
    </row>
    <row r="363" spans="1:8" s="166" customFormat="1" ht="15.75" hidden="1">
      <c r="A363" s="122" t="s">
        <v>17</v>
      </c>
      <c r="B363" s="123" t="s">
        <v>60</v>
      </c>
      <c r="C363" s="124" t="e">
        <f>#REF!/1000</f>
        <v>#REF!</v>
      </c>
      <c r="D363" s="125" t="e">
        <f>#REF!/1000</f>
        <v>#REF!</v>
      </c>
      <c r="E363" s="162"/>
      <c r="F363" s="163"/>
      <c r="G363" s="163"/>
      <c r="H363" s="101"/>
    </row>
    <row r="364" spans="1:8" s="166" customFormat="1" ht="15.75" hidden="1">
      <c r="A364" s="122" t="s">
        <v>18</v>
      </c>
      <c r="B364" s="123" t="s">
        <v>60</v>
      </c>
      <c r="C364" s="124" t="e">
        <f>#REF!/1000</f>
        <v>#REF!</v>
      </c>
      <c r="D364" s="125" t="e">
        <f>#REF!/1000</f>
        <v>#REF!</v>
      </c>
      <c r="E364" s="162"/>
      <c r="F364" s="163"/>
      <c r="G364" s="163"/>
      <c r="H364" s="101"/>
    </row>
    <row r="365" spans="1:8" s="166" customFormat="1" ht="15.75" hidden="1">
      <c r="A365" s="122" t="s">
        <v>19</v>
      </c>
      <c r="B365" s="123" t="s">
        <v>60</v>
      </c>
      <c r="C365" s="124" t="e">
        <f>#REF!/1000</f>
        <v>#REF!</v>
      </c>
      <c r="D365" s="125" t="e">
        <f>#REF!/1000</f>
        <v>#REF!</v>
      </c>
      <c r="E365" s="162"/>
      <c r="F365" s="163"/>
      <c r="G365" s="163"/>
      <c r="H365" s="101"/>
    </row>
    <row r="366" spans="1:8" s="166" customFormat="1" ht="15.75" hidden="1">
      <c r="A366" s="122" t="s">
        <v>20</v>
      </c>
      <c r="B366" s="123" t="s">
        <v>60</v>
      </c>
      <c r="C366" s="124" t="e">
        <f>#REF!/1000</f>
        <v>#REF!</v>
      </c>
      <c r="D366" s="125" t="e">
        <f>#REF!/1000</f>
        <v>#REF!</v>
      </c>
      <c r="E366" s="162"/>
      <c r="F366" s="163"/>
      <c r="G366" s="163"/>
      <c r="H366" s="101"/>
    </row>
    <row r="367" spans="1:8" s="166" customFormat="1" ht="15.75" hidden="1">
      <c r="A367" s="122" t="s">
        <v>18</v>
      </c>
      <c r="B367" s="123" t="s">
        <v>61</v>
      </c>
      <c r="C367" s="124" t="e">
        <f>#REF!/1000</f>
        <v>#REF!</v>
      </c>
      <c r="D367" s="125" t="e">
        <f>#REF!/1000</f>
        <v>#REF!</v>
      </c>
      <c r="E367" s="162"/>
      <c r="F367" s="163"/>
      <c r="G367" s="163"/>
      <c r="H367" s="101"/>
    </row>
    <row r="368" spans="1:8" s="166" customFormat="1" ht="15.75" hidden="1">
      <c r="A368" s="122" t="s">
        <v>20</v>
      </c>
      <c r="B368" s="123" t="s">
        <v>61</v>
      </c>
      <c r="C368" s="124" t="e">
        <f>#REF!/1000</f>
        <v>#REF!</v>
      </c>
      <c r="D368" s="125" t="e">
        <f>#REF!/1000</f>
        <v>#REF!</v>
      </c>
      <c r="E368" s="162"/>
      <c r="F368" s="163"/>
      <c r="G368" s="163"/>
      <c r="H368" s="101"/>
    </row>
    <row r="369" spans="1:8" s="164" customFormat="1" ht="18" customHeight="1">
      <c r="A369" s="118" t="s">
        <v>62</v>
      </c>
      <c r="B369" s="119" t="s">
        <v>63</v>
      </c>
      <c r="C369" s="120">
        <f>SUM(C376+C380+C384+C390)</f>
        <v>12365713.210000001</v>
      </c>
      <c r="D369" s="121">
        <f>SUM(D376+D380+D384+D390)</f>
        <v>6030075.6500000004</v>
      </c>
      <c r="E369" s="162"/>
      <c r="F369" s="169"/>
      <c r="G369" s="169"/>
      <c r="H369" s="102"/>
    </row>
    <row r="370" spans="1:8" s="166" customFormat="1" ht="15.75" hidden="1">
      <c r="A370" s="122" t="s">
        <v>2</v>
      </c>
      <c r="B370" s="123" t="s">
        <v>63</v>
      </c>
      <c r="C370" s="124" t="e">
        <f>#REF!/1000</f>
        <v>#REF!</v>
      </c>
      <c r="D370" s="125" t="e">
        <f>#REF!/1000</f>
        <v>#REF!</v>
      </c>
      <c r="E370" s="162"/>
      <c r="F370" s="163"/>
      <c r="G370" s="163"/>
      <c r="H370" s="101"/>
    </row>
    <row r="371" spans="1:8" s="166" customFormat="1" ht="15.75" hidden="1">
      <c r="A371" s="122" t="s">
        <v>7</v>
      </c>
      <c r="B371" s="123" t="s">
        <v>63</v>
      </c>
      <c r="C371" s="124" t="e">
        <f>#REF!/1000</f>
        <v>#REF!</v>
      </c>
      <c r="D371" s="125" t="e">
        <f>#REF!/1000</f>
        <v>#REF!</v>
      </c>
      <c r="E371" s="162"/>
      <c r="F371" s="163"/>
      <c r="G371" s="163"/>
      <c r="H371" s="101"/>
    </row>
    <row r="372" spans="1:8" s="166" customFormat="1" ht="15.75" hidden="1">
      <c r="A372" s="122" t="s">
        <v>12</v>
      </c>
      <c r="B372" s="123" t="s">
        <v>63</v>
      </c>
      <c r="C372" s="124" t="e">
        <f>#REF!/1000</f>
        <v>#REF!</v>
      </c>
      <c r="D372" s="125" t="e">
        <f>#REF!/1000</f>
        <v>#REF!</v>
      </c>
      <c r="E372" s="162"/>
      <c r="F372" s="163"/>
      <c r="G372" s="163"/>
      <c r="H372" s="101"/>
    </row>
    <row r="373" spans="1:8" s="166" customFormat="1" ht="15.75" hidden="1">
      <c r="A373" s="122" t="s">
        <v>15</v>
      </c>
      <c r="B373" s="123" t="s">
        <v>63</v>
      </c>
      <c r="C373" s="124" t="e">
        <f>#REF!/1000</f>
        <v>#REF!</v>
      </c>
      <c r="D373" s="125" t="e">
        <f>#REF!/1000</f>
        <v>#REF!</v>
      </c>
      <c r="E373" s="162"/>
      <c r="F373" s="163"/>
      <c r="G373" s="163"/>
      <c r="H373" s="101"/>
    </row>
    <row r="374" spans="1:8" s="166" customFormat="1" ht="15.75" hidden="1">
      <c r="A374" s="122" t="s">
        <v>16</v>
      </c>
      <c r="B374" s="123" t="s">
        <v>63</v>
      </c>
      <c r="C374" s="124" t="e">
        <f>#REF!/1000</f>
        <v>#REF!</v>
      </c>
      <c r="D374" s="125" t="e">
        <f>#REF!/1000</f>
        <v>#REF!</v>
      </c>
      <c r="E374" s="162"/>
      <c r="F374" s="163"/>
      <c r="G374" s="163"/>
      <c r="H374" s="101"/>
    </row>
    <row r="375" spans="1:8" s="166" customFormat="1" ht="30" hidden="1">
      <c r="A375" s="122" t="s">
        <v>49</v>
      </c>
      <c r="B375" s="123" t="s">
        <v>63</v>
      </c>
      <c r="C375" s="124" t="e">
        <f>#REF!/1000</f>
        <v>#REF!</v>
      </c>
      <c r="D375" s="125" t="e">
        <f>#REF!/1000</f>
        <v>#REF!</v>
      </c>
      <c r="E375" s="162"/>
      <c r="F375" s="163"/>
      <c r="G375" s="163"/>
      <c r="H375" s="101"/>
    </row>
    <row r="376" spans="1:8" s="166" customFormat="1" ht="18" customHeight="1">
      <c r="A376" s="122" t="s">
        <v>64</v>
      </c>
      <c r="B376" s="123" t="s">
        <v>65</v>
      </c>
      <c r="C376" s="165">
        <v>682400</v>
      </c>
      <c r="D376" s="161">
        <v>291291.18</v>
      </c>
      <c r="E376" s="162"/>
      <c r="F376" s="163"/>
      <c r="G376" s="163"/>
      <c r="H376" s="101"/>
    </row>
    <row r="377" spans="1:8" s="166" customFormat="1" ht="15.75" hidden="1">
      <c r="A377" s="122" t="s">
        <v>2</v>
      </c>
      <c r="B377" s="123" t="s">
        <v>65</v>
      </c>
      <c r="C377" s="124"/>
      <c r="D377" s="125"/>
      <c r="E377" s="162"/>
      <c r="F377" s="163"/>
      <c r="G377" s="163"/>
      <c r="H377" s="101"/>
    </row>
    <row r="378" spans="1:8" s="166" customFormat="1" ht="15.75" hidden="1">
      <c r="A378" s="122" t="s">
        <v>15</v>
      </c>
      <c r="B378" s="123" t="s">
        <v>65</v>
      </c>
      <c r="C378" s="124"/>
      <c r="D378" s="125"/>
      <c r="E378" s="162"/>
      <c r="F378" s="163"/>
      <c r="G378" s="163"/>
      <c r="H378" s="101"/>
    </row>
    <row r="379" spans="1:8" s="166" customFormat="1" ht="30" hidden="1">
      <c r="A379" s="122" t="s">
        <v>49</v>
      </c>
      <c r="B379" s="123" t="s">
        <v>65</v>
      </c>
      <c r="C379" s="124"/>
      <c r="D379" s="125"/>
      <c r="E379" s="162"/>
      <c r="F379" s="163"/>
      <c r="G379" s="163"/>
      <c r="H379" s="101"/>
    </row>
    <row r="380" spans="1:8" s="166" customFormat="1" ht="17.25" customHeight="1">
      <c r="A380" s="122" t="s">
        <v>66</v>
      </c>
      <c r="B380" s="123" t="s">
        <v>67</v>
      </c>
      <c r="C380" s="165">
        <v>4288055.83</v>
      </c>
      <c r="D380" s="125">
        <v>620176.47</v>
      </c>
      <c r="E380" s="162"/>
      <c r="F380" s="163"/>
      <c r="G380" s="163"/>
      <c r="H380" s="101"/>
    </row>
    <row r="381" spans="1:8" s="166" customFormat="1" ht="15.75" hidden="1">
      <c r="A381" s="122" t="s">
        <v>2</v>
      </c>
      <c r="B381" s="123" t="s">
        <v>67</v>
      </c>
      <c r="C381" s="124"/>
      <c r="D381" s="125"/>
      <c r="E381" s="162"/>
      <c r="F381" s="163"/>
      <c r="G381" s="163"/>
      <c r="H381" s="101"/>
    </row>
    <row r="382" spans="1:8" s="166" customFormat="1" ht="15.75" hidden="1">
      <c r="A382" s="122" t="s">
        <v>15</v>
      </c>
      <c r="B382" s="123" t="s">
        <v>67</v>
      </c>
      <c r="C382" s="124"/>
      <c r="D382" s="125"/>
      <c r="E382" s="162"/>
      <c r="F382" s="163"/>
      <c r="G382" s="163"/>
      <c r="H382" s="101"/>
    </row>
    <row r="383" spans="1:8" s="166" customFormat="1" ht="15.75" hidden="1">
      <c r="A383" s="122" t="s">
        <v>16</v>
      </c>
      <c r="B383" s="123" t="s">
        <v>67</v>
      </c>
      <c r="C383" s="124"/>
      <c r="D383" s="125"/>
      <c r="E383" s="162"/>
      <c r="F383" s="163"/>
      <c r="G383" s="163"/>
      <c r="H383" s="101"/>
    </row>
    <row r="384" spans="1:8" s="166" customFormat="1" ht="16.5" customHeight="1">
      <c r="A384" s="122" t="s">
        <v>68</v>
      </c>
      <c r="B384" s="123" t="s">
        <v>69</v>
      </c>
      <c r="C384" s="165">
        <v>7395257.3799999999</v>
      </c>
      <c r="D384" s="161">
        <v>5118608</v>
      </c>
      <c r="E384" s="162"/>
      <c r="F384" s="163"/>
      <c r="G384" s="163"/>
      <c r="H384" s="101"/>
    </row>
    <row r="385" spans="1:8" s="166" customFormat="1" ht="15.75" hidden="1">
      <c r="A385" s="122" t="s">
        <v>2</v>
      </c>
      <c r="B385" s="123" t="s">
        <v>69</v>
      </c>
      <c r="C385" s="124"/>
      <c r="D385" s="125"/>
      <c r="E385" s="162"/>
      <c r="F385" s="163"/>
      <c r="G385" s="163"/>
      <c r="H385" s="101"/>
    </row>
    <row r="386" spans="1:8" s="166" customFormat="1" ht="15.75" hidden="1">
      <c r="A386" s="122" t="s">
        <v>7</v>
      </c>
      <c r="B386" s="123" t="s">
        <v>69</v>
      </c>
      <c r="C386" s="124"/>
      <c r="D386" s="125"/>
      <c r="E386" s="162"/>
      <c r="F386" s="163"/>
      <c r="G386" s="163"/>
      <c r="H386" s="101"/>
    </row>
    <row r="387" spans="1:8" s="166" customFormat="1" ht="15.75" hidden="1">
      <c r="A387" s="122" t="s">
        <v>12</v>
      </c>
      <c r="B387" s="123" t="s">
        <v>69</v>
      </c>
      <c r="C387" s="124"/>
      <c r="D387" s="125"/>
      <c r="E387" s="162"/>
      <c r="F387" s="163"/>
      <c r="G387" s="163"/>
      <c r="H387" s="101"/>
    </row>
    <row r="388" spans="1:8" s="166" customFormat="1" ht="15.75" hidden="1">
      <c r="A388" s="122" t="s">
        <v>15</v>
      </c>
      <c r="B388" s="123" t="s">
        <v>69</v>
      </c>
      <c r="C388" s="124"/>
      <c r="D388" s="125"/>
      <c r="E388" s="162"/>
      <c r="F388" s="163"/>
      <c r="G388" s="163"/>
      <c r="H388" s="101"/>
    </row>
    <row r="389" spans="1:8" s="166" customFormat="1" ht="15.75" hidden="1">
      <c r="A389" s="122" t="s">
        <v>16</v>
      </c>
      <c r="B389" s="123" t="s">
        <v>69</v>
      </c>
      <c r="C389" s="124"/>
      <c r="D389" s="125"/>
      <c r="E389" s="162"/>
      <c r="F389" s="163"/>
      <c r="G389" s="163"/>
      <c r="H389" s="101"/>
    </row>
    <row r="390" spans="1:8" s="166" customFormat="1" ht="15.75" hidden="1">
      <c r="A390" s="130" t="s">
        <v>264</v>
      </c>
      <c r="B390" s="123" t="s">
        <v>243</v>
      </c>
      <c r="C390" s="124"/>
      <c r="D390" s="125"/>
      <c r="E390" s="162"/>
      <c r="F390" s="163"/>
      <c r="G390" s="163"/>
      <c r="H390" s="101"/>
    </row>
    <row r="391" spans="1:8" s="164" customFormat="1" ht="14.25" customHeight="1">
      <c r="A391" s="118" t="s">
        <v>265</v>
      </c>
      <c r="B391" s="119" t="s">
        <v>70</v>
      </c>
      <c r="C391" s="120">
        <f>SUM(C395)</f>
        <v>408000</v>
      </c>
      <c r="D391" s="121">
        <f>SUM(D395)</f>
        <v>329770</v>
      </c>
      <c r="E391" s="162"/>
      <c r="F391" s="169"/>
      <c r="G391" s="169"/>
      <c r="H391" s="102"/>
    </row>
    <row r="392" spans="1:8" s="166" customFormat="1" ht="15.75" hidden="1">
      <c r="A392" s="122" t="s">
        <v>2</v>
      </c>
      <c r="B392" s="123" t="s">
        <v>70</v>
      </c>
      <c r="C392" s="124" t="e">
        <f>#REF!/1000</f>
        <v>#REF!</v>
      </c>
      <c r="D392" s="125" t="e">
        <f>#REF!/1000</f>
        <v>#REF!</v>
      </c>
      <c r="E392" s="162"/>
      <c r="F392" s="163"/>
      <c r="G392" s="163"/>
      <c r="H392" s="101"/>
    </row>
    <row r="393" spans="1:8" s="166" customFormat="1" ht="15.75" hidden="1">
      <c r="A393" s="122" t="s">
        <v>71</v>
      </c>
      <c r="B393" s="123" t="s">
        <v>70</v>
      </c>
      <c r="C393" s="124" t="e">
        <f>#REF!/1000</f>
        <v>#REF!</v>
      </c>
      <c r="D393" s="125" t="e">
        <f>#REF!/1000</f>
        <v>#REF!</v>
      </c>
      <c r="E393" s="162"/>
      <c r="F393" s="163"/>
      <c r="G393" s="163"/>
      <c r="H393" s="101"/>
    </row>
    <row r="394" spans="1:8" s="166" customFormat="1" ht="30" hidden="1">
      <c r="A394" s="122" t="s">
        <v>72</v>
      </c>
      <c r="B394" s="123" t="s">
        <v>70</v>
      </c>
      <c r="C394" s="124" t="e">
        <f>#REF!/1000</f>
        <v>#REF!</v>
      </c>
      <c r="D394" s="125" t="e">
        <f>#REF!/1000</f>
        <v>#REF!</v>
      </c>
      <c r="E394" s="162"/>
      <c r="F394" s="163"/>
      <c r="G394" s="163"/>
      <c r="H394" s="101"/>
    </row>
    <row r="395" spans="1:8" s="166" customFormat="1" ht="18" customHeight="1">
      <c r="A395" s="122" t="s">
        <v>244</v>
      </c>
      <c r="B395" s="123" t="s">
        <v>76</v>
      </c>
      <c r="C395" s="165">
        <v>408000</v>
      </c>
      <c r="D395" s="161">
        <v>329770</v>
      </c>
      <c r="E395" s="162"/>
      <c r="F395" s="163"/>
      <c r="G395" s="163"/>
      <c r="H395" s="101"/>
    </row>
    <row r="396" spans="1:8" s="166" customFormat="1" ht="15.75" hidden="1">
      <c r="A396" s="122" t="s">
        <v>2</v>
      </c>
      <c r="B396" s="123" t="s">
        <v>74</v>
      </c>
      <c r="C396" s="124"/>
      <c r="D396" s="125"/>
      <c r="E396" s="162"/>
      <c r="F396" s="163"/>
      <c r="G396" s="163"/>
      <c r="H396" s="101"/>
    </row>
    <row r="397" spans="1:8" s="166" customFormat="1" ht="15.75" hidden="1">
      <c r="A397" s="122" t="s">
        <v>71</v>
      </c>
      <c r="B397" s="123" t="s">
        <v>74</v>
      </c>
      <c r="C397" s="124"/>
      <c r="D397" s="125"/>
      <c r="E397" s="162"/>
      <c r="F397" s="163"/>
      <c r="G397" s="163"/>
      <c r="H397" s="101"/>
    </row>
    <row r="398" spans="1:8" s="164" customFormat="1" ht="47.25">
      <c r="A398" s="126" t="s">
        <v>266</v>
      </c>
      <c r="B398" s="119" t="s">
        <v>245</v>
      </c>
      <c r="C398" s="172">
        <f>SUM(C402+C405)</f>
        <v>24614900</v>
      </c>
      <c r="D398" s="173">
        <f>SUM(D405+D402+D406)</f>
        <v>18707600</v>
      </c>
      <c r="E398" s="162"/>
      <c r="F398" s="169"/>
      <c r="G398" s="169"/>
      <c r="H398" s="102"/>
    </row>
    <row r="399" spans="1:8" s="166" customFormat="1" ht="15.75" hidden="1">
      <c r="A399" s="122" t="s">
        <v>2</v>
      </c>
      <c r="B399" s="123" t="s">
        <v>76</v>
      </c>
      <c r="C399" s="124"/>
      <c r="D399" s="125"/>
      <c r="E399" s="162"/>
      <c r="F399" s="163"/>
      <c r="G399" s="163"/>
      <c r="H399" s="101"/>
    </row>
    <row r="400" spans="1:8" s="166" customFormat="1" ht="15.75" hidden="1">
      <c r="A400" s="122" t="s">
        <v>71</v>
      </c>
      <c r="B400" s="123" t="s">
        <v>76</v>
      </c>
      <c r="C400" s="124"/>
      <c r="D400" s="125"/>
      <c r="E400" s="162"/>
      <c r="F400" s="163"/>
      <c r="G400" s="163"/>
      <c r="H400" s="101"/>
    </row>
    <row r="401" spans="1:8" s="166" customFormat="1" ht="30" hidden="1">
      <c r="A401" s="122" t="s">
        <v>72</v>
      </c>
      <c r="B401" s="123" t="s">
        <v>76</v>
      </c>
      <c r="C401" s="124"/>
      <c r="D401" s="125"/>
      <c r="E401" s="162"/>
      <c r="F401" s="163"/>
      <c r="G401" s="163"/>
      <c r="H401" s="101"/>
    </row>
    <row r="402" spans="1:8" s="166" customFormat="1" ht="45">
      <c r="A402" s="130" t="s">
        <v>251</v>
      </c>
      <c r="B402" s="123" t="s">
        <v>246</v>
      </c>
      <c r="C402" s="165">
        <v>3791800</v>
      </c>
      <c r="D402" s="161">
        <v>2843200</v>
      </c>
      <c r="E402" s="162"/>
      <c r="F402" s="163"/>
      <c r="G402" s="163"/>
      <c r="H402" s="101"/>
    </row>
    <row r="403" spans="1:8" s="166" customFormat="1" ht="15.75" hidden="1">
      <c r="A403" s="122" t="s">
        <v>2</v>
      </c>
      <c r="B403" s="123" t="s">
        <v>78</v>
      </c>
      <c r="C403" s="124"/>
      <c r="D403" s="125"/>
      <c r="E403" s="162"/>
      <c r="F403" s="163"/>
      <c r="G403" s="163"/>
      <c r="H403" s="101"/>
    </row>
    <row r="404" spans="1:8" s="166" customFormat="1" ht="15.75" hidden="1">
      <c r="A404" s="122" t="s">
        <v>71</v>
      </c>
      <c r="B404" s="123" t="s">
        <v>78</v>
      </c>
      <c r="C404" s="124"/>
      <c r="D404" s="125"/>
      <c r="E404" s="162"/>
      <c r="F404" s="163"/>
      <c r="G404" s="163"/>
      <c r="H404" s="101"/>
    </row>
    <row r="405" spans="1:8" s="166" customFormat="1" ht="17.25" customHeight="1">
      <c r="A405" s="174" t="s">
        <v>248</v>
      </c>
      <c r="B405" s="123" t="s">
        <v>247</v>
      </c>
      <c r="C405" s="165">
        <v>20823100</v>
      </c>
      <c r="D405" s="125">
        <v>15864400</v>
      </c>
      <c r="E405" s="162"/>
      <c r="F405" s="163"/>
      <c r="G405" s="163"/>
      <c r="H405" s="101"/>
    </row>
    <row r="406" spans="1:8" s="166" customFormat="1" ht="15.75" hidden="1">
      <c r="A406" s="174" t="s">
        <v>281</v>
      </c>
      <c r="B406" s="123" t="s">
        <v>280</v>
      </c>
      <c r="C406" s="165"/>
      <c r="D406" s="125"/>
      <c r="E406" s="162" t="e">
        <f>D406/C406</f>
        <v>#DIV/0!</v>
      </c>
      <c r="F406" s="163"/>
      <c r="G406" s="163"/>
      <c r="H406" s="101"/>
    </row>
    <row r="407" spans="1:8" s="164" customFormat="1" ht="18" customHeight="1">
      <c r="A407" s="118" t="s">
        <v>79</v>
      </c>
      <c r="B407" s="119"/>
      <c r="C407" s="120">
        <f>SUM(C391+C369+C333+C256+C249+C242+C230+C182+C398+C228+C254)</f>
        <v>668215035.28000009</v>
      </c>
      <c r="D407" s="121">
        <f>SUM(D391+D369+D333+D256+D249+D242+D230+D182+D398+D228+D254)</f>
        <v>327659193.48999995</v>
      </c>
      <c r="E407" s="162"/>
      <c r="F407" s="175"/>
      <c r="G407" s="175"/>
      <c r="H407" s="102"/>
    </row>
    <row r="408" spans="1:8" s="164" customFormat="1" ht="47.25" hidden="1">
      <c r="A408" s="176" t="s">
        <v>81</v>
      </c>
      <c r="B408" s="119" t="s">
        <v>80</v>
      </c>
      <c r="C408" s="177" t="e">
        <f>#REF!/1000</f>
        <v>#REF!</v>
      </c>
      <c r="D408" s="178" t="e">
        <f>#REF!/1000</f>
        <v>#REF!</v>
      </c>
      <c r="F408" s="169"/>
      <c r="G408" s="169"/>
      <c r="H408" s="102"/>
    </row>
    <row r="409" spans="1:8" s="164" customFormat="1" ht="31.5" hidden="1">
      <c r="A409" s="176" t="s">
        <v>82</v>
      </c>
      <c r="B409" s="119" t="s">
        <v>80</v>
      </c>
      <c r="C409" s="177" t="e">
        <f>#REF!/1000</f>
        <v>#REF!</v>
      </c>
      <c r="D409" s="178" t="e">
        <f>#REF!/1000</f>
        <v>#REF!</v>
      </c>
      <c r="F409" s="169"/>
      <c r="G409" s="169"/>
      <c r="H409" s="102"/>
    </row>
    <row r="410" spans="1:8" s="164" customFormat="1" ht="17.25" customHeight="1">
      <c r="A410" s="118" t="s">
        <v>267</v>
      </c>
      <c r="B410" s="119"/>
      <c r="C410" s="120">
        <f>C179-C407</f>
        <v>-1039763.6500000954</v>
      </c>
      <c r="D410" s="121">
        <f>D179-D407</f>
        <v>20656423.810000122</v>
      </c>
      <c r="E410" s="162"/>
      <c r="F410" s="169"/>
      <c r="G410" s="169"/>
      <c r="H410" s="102"/>
    </row>
    <row r="411" spans="1:8" s="182" customFormat="1" ht="15.75">
      <c r="A411" s="179"/>
      <c r="B411" s="153"/>
      <c r="C411" s="180"/>
      <c r="D411" s="181"/>
      <c r="F411" s="183"/>
      <c r="G411" s="183"/>
      <c r="H411" s="102"/>
    </row>
    <row r="412" spans="1:8" s="7" customFormat="1" ht="15.75">
      <c r="A412" s="199" t="s">
        <v>221</v>
      </c>
      <c r="B412" s="200"/>
      <c r="C412" s="184"/>
      <c r="D412" s="185"/>
      <c r="F412" s="100"/>
      <c r="G412" s="100"/>
      <c r="H412" s="104"/>
    </row>
    <row r="413" spans="1:8" s="164" customFormat="1" ht="31.5">
      <c r="A413" s="186" t="s">
        <v>370</v>
      </c>
      <c r="B413" s="119"/>
      <c r="C413" s="120">
        <f>SUM(C414)</f>
        <v>1039763.6500000954</v>
      </c>
      <c r="D413" s="171">
        <f>SUM(D414)</f>
        <v>-20656423.810000122</v>
      </c>
      <c r="F413" s="169"/>
      <c r="G413" s="169"/>
      <c r="H413" s="102"/>
    </row>
    <row r="414" spans="1:8" s="164" customFormat="1" ht="31.5">
      <c r="A414" s="187" t="s">
        <v>373</v>
      </c>
      <c r="B414" s="119" t="s">
        <v>83</v>
      </c>
      <c r="C414" s="120">
        <f>(-C415+C419)</f>
        <v>1039763.6500000954</v>
      </c>
      <c r="D414" s="171">
        <f>(-D415+D419)</f>
        <v>-20656423.810000122</v>
      </c>
      <c r="F414" s="169"/>
      <c r="G414" s="169"/>
      <c r="H414" s="102"/>
    </row>
    <row r="415" spans="1:8" s="166" customFormat="1">
      <c r="A415" s="122" t="s">
        <v>84</v>
      </c>
      <c r="B415" s="123" t="s">
        <v>85</v>
      </c>
      <c r="C415" s="124">
        <f>C416</f>
        <v>667175271.63</v>
      </c>
      <c r="D415" s="125">
        <f>D416</f>
        <v>348315617.30000007</v>
      </c>
      <c r="F415" s="163"/>
      <c r="G415" s="163"/>
      <c r="H415" s="101"/>
    </row>
    <row r="416" spans="1:8" s="166" customFormat="1" ht="17.25" hidden="1" customHeight="1">
      <c r="A416" s="122" t="s">
        <v>88</v>
      </c>
      <c r="B416" s="123" t="s">
        <v>89</v>
      </c>
      <c r="C416" s="124">
        <f>SUM(C417)</f>
        <v>667175271.63</v>
      </c>
      <c r="D416" s="125">
        <f>SUM(D417)</f>
        <v>348315617.30000007</v>
      </c>
      <c r="F416" s="163"/>
      <c r="G416" s="163"/>
      <c r="H416" s="101"/>
    </row>
    <row r="417" spans="1:8" s="166" customFormat="1" ht="18" hidden="1" customHeight="1">
      <c r="A417" s="122" t="s">
        <v>90</v>
      </c>
      <c r="B417" s="123" t="s">
        <v>91</v>
      </c>
      <c r="C417" s="124">
        <f>SUM(C418)</f>
        <v>667175271.63</v>
      </c>
      <c r="D417" s="125">
        <f>SUM(D418)</f>
        <v>348315617.30000007</v>
      </c>
      <c r="F417" s="163"/>
      <c r="G417" s="163"/>
      <c r="H417" s="101"/>
    </row>
    <row r="418" spans="1:8" s="166" customFormat="1" ht="30">
      <c r="A418" s="122" t="s">
        <v>92</v>
      </c>
      <c r="B418" s="123" t="s">
        <v>93</v>
      </c>
      <c r="C418" s="124">
        <f>C179</f>
        <v>667175271.63</v>
      </c>
      <c r="D418" s="125">
        <f>D179</f>
        <v>348315617.30000007</v>
      </c>
      <c r="F418" s="163"/>
      <c r="G418" s="163"/>
      <c r="H418" s="101"/>
    </row>
    <row r="419" spans="1:8" s="166" customFormat="1">
      <c r="A419" s="122" t="s">
        <v>86</v>
      </c>
      <c r="B419" s="123" t="s">
        <v>87</v>
      </c>
      <c r="C419" s="124">
        <f t="shared" ref="C419:D421" si="0">C420</f>
        <v>668215035.28000009</v>
      </c>
      <c r="D419" s="125">
        <f t="shared" si="0"/>
        <v>327659193.48999995</v>
      </c>
      <c r="F419" s="163"/>
      <c r="G419" s="163"/>
      <c r="H419" s="101"/>
    </row>
    <row r="420" spans="1:8" s="166" customFormat="1" ht="15.75" hidden="1" customHeight="1">
      <c r="A420" s="122" t="s">
        <v>94</v>
      </c>
      <c r="B420" s="123" t="s">
        <v>95</v>
      </c>
      <c r="C420" s="124">
        <f t="shared" si="0"/>
        <v>668215035.28000009</v>
      </c>
      <c r="D420" s="125">
        <f t="shared" si="0"/>
        <v>327659193.48999995</v>
      </c>
      <c r="F420" s="163"/>
      <c r="G420" s="163"/>
      <c r="H420" s="101"/>
    </row>
    <row r="421" spans="1:8" s="166" customFormat="1" ht="17.25" hidden="1" customHeight="1">
      <c r="A421" s="122" t="s">
        <v>96</v>
      </c>
      <c r="B421" s="123" t="s">
        <v>97</v>
      </c>
      <c r="C421" s="124">
        <f t="shared" si="0"/>
        <v>668215035.28000009</v>
      </c>
      <c r="D421" s="125">
        <f t="shared" si="0"/>
        <v>327659193.48999995</v>
      </c>
      <c r="F421" s="163"/>
      <c r="G421" s="163"/>
      <c r="H421" s="101"/>
    </row>
    <row r="422" spans="1:8" s="166" customFormat="1" ht="30">
      <c r="A422" s="122" t="s">
        <v>98</v>
      </c>
      <c r="B422" s="123" t="s">
        <v>99</v>
      </c>
      <c r="C422" s="124">
        <f>C407</f>
        <v>668215035.28000009</v>
      </c>
      <c r="D422" s="125">
        <f>D407</f>
        <v>327659193.48999995</v>
      </c>
      <c r="F422" s="163"/>
      <c r="G422" s="163"/>
      <c r="H422" s="101"/>
    </row>
  </sheetData>
  <mergeCells count="6">
    <mergeCell ref="A5:D5"/>
    <mergeCell ref="A6:D6"/>
    <mergeCell ref="A412:B412"/>
    <mergeCell ref="C1:D1"/>
    <mergeCell ref="A2:D2"/>
    <mergeCell ref="C3:D3"/>
  </mergeCells>
  <phoneticPr fontId="3" type="noConversion"/>
  <pageMargins left="0.74803149606299213" right="0.23622047244094491" top="0.43307086614173229" bottom="0.36" header="0.35433070866141736" footer="0.19685039370078741"/>
  <pageSetup paperSize="9" scale="70" fitToHeight="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8"/>
  <sheetViews>
    <sheetView topLeftCell="A160" workbookViewId="0">
      <selection activeCell="A163" sqref="A163"/>
    </sheetView>
  </sheetViews>
  <sheetFormatPr defaultRowHeight="12.75"/>
  <cols>
    <col min="1" max="1" width="74" style="88" customWidth="1"/>
    <col min="2" max="2" width="14.5703125" style="89" customWidth="1"/>
    <col min="3" max="3" width="16.5703125" style="14" customWidth="1"/>
    <col min="4" max="4" width="15.85546875" style="14" customWidth="1"/>
    <col min="5" max="5" width="11.140625" style="14" customWidth="1"/>
    <col min="6" max="16384" width="9.140625" style="14"/>
  </cols>
  <sheetData>
    <row r="1" spans="1:4" hidden="1">
      <c r="A1" s="14"/>
      <c r="B1" s="15"/>
      <c r="C1" s="16"/>
      <c r="D1" s="16"/>
    </row>
    <row r="2" spans="1:4" hidden="1">
      <c r="A2" s="14"/>
      <c r="B2" s="17"/>
      <c r="C2" s="16"/>
    </row>
    <row r="3" spans="1:4" ht="15" hidden="1">
      <c r="A3" s="206"/>
      <c r="B3" s="206"/>
      <c r="C3" s="206"/>
      <c r="D3" s="206"/>
    </row>
    <row r="4" spans="1:4" ht="15" hidden="1">
      <c r="A4" s="206"/>
      <c r="B4" s="206"/>
      <c r="C4" s="206"/>
      <c r="D4" s="206"/>
    </row>
    <row r="5" spans="1:4" ht="15" hidden="1">
      <c r="A5" s="18"/>
      <c r="B5" s="19"/>
      <c r="C5" s="5"/>
      <c r="D5" s="20"/>
    </row>
    <row r="6" spans="1:4" s="23" customFormat="1" ht="38.25" hidden="1" customHeight="1">
      <c r="A6" s="21"/>
      <c r="B6" s="21"/>
      <c r="C6" s="22"/>
      <c r="D6" s="22"/>
    </row>
    <row r="7" spans="1:4" s="26" customFormat="1" ht="12" hidden="1">
      <c r="A7" s="24"/>
      <c r="B7" s="24"/>
      <c r="C7" s="25"/>
      <c r="D7" s="25"/>
    </row>
    <row r="8" spans="1:4" s="29" customFormat="1" ht="21" hidden="1" customHeight="1">
      <c r="A8" s="27"/>
      <c r="B8" s="27"/>
      <c r="C8" s="28"/>
      <c r="D8" s="28"/>
    </row>
    <row r="9" spans="1:4" s="33" customFormat="1" ht="17.25" hidden="1" customHeight="1">
      <c r="A9" s="30"/>
      <c r="B9" s="31"/>
      <c r="C9" s="32"/>
      <c r="D9" s="32"/>
    </row>
    <row r="10" spans="1:4" s="33" customFormat="1" ht="19.5" hidden="1" customHeight="1">
      <c r="A10" s="30"/>
      <c r="B10" s="31"/>
      <c r="C10" s="32"/>
      <c r="D10" s="32"/>
    </row>
    <row r="11" spans="1:4" ht="15" hidden="1" customHeight="1">
      <c r="A11" s="34"/>
      <c r="B11" s="35"/>
      <c r="C11" s="36"/>
      <c r="D11" s="36"/>
    </row>
    <row r="12" spans="1:4" ht="51" hidden="1" customHeight="1">
      <c r="A12" s="34"/>
      <c r="B12" s="35"/>
      <c r="C12" s="36"/>
      <c r="D12" s="36"/>
    </row>
    <row r="13" spans="1:4" ht="38.25" hidden="1" customHeight="1">
      <c r="A13" s="34"/>
      <c r="B13" s="35"/>
      <c r="C13" s="36"/>
      <c r="D13" s="36"/>
    </row>
    <row r="14" spans="1:4" ht="63.75" hidden="1" customHeight="1">
      <c r="A14" s="34"/>
      <c r="B14" s="35"/>
      <c r="C14" s="36"/>
      <c r="D14" s="36"/>
    </row>
    <row r="15" spans="1:4" ht="63.75" hidden="1" customHeight="1">
      <c r="A15" s="34"/>
      <c r="B15" s="35"/>
      <c r="C15" s="36"/>
      <c r="D15" s="36"/>
    </row>
    <row r="16" spans="1:4" ht="38.25" hidden="1" customHeight="1">
      <c r="A16" s="34"/>
      <c r="B16" s="35"/>
      <c r="C16" s="36"/>
      <c r="D16" s="36"/>
    </row>
    <row r="17" spans="1:4" ht="63.75" hidden="1" customHeight="1">
      <c r="A17" s="34"/>
      <c r="B17" s="35"/>
      <c r="C17" s="36"/>
      <c r="D17" s="36"/>
    </row>
    <row r="18" spans="1:4" ht="28.5" hidden="1" customHeight="1">
      <c r="A18" s="30"/>
      <c r="B18" s="31"/>
      <c r="C18" s="32"/>
      <c r="D18" s="32"/>
    </row>
    <row r="19" spans="1:4" hidden="1">
      <c r="A19" s="34"/>
      <c r="B19" s="35"/>
      <c r="C19" s="36"/>
      <c r="D19" s="36"/>
    </row>
    <row r="20" spans="1:4" s="33" customFormat="1" ht="17.25" hidden="1" customHeight="1">
      <c r="A20" s="30"/>
      <c r="B20" s="31"/>
      <c r="C20" s="32"/>
      <c r="D20" s="32"/>
    </row>
    <row r="21" spans="1:4" ht="25.5" hidden="1" customHeight="1">
      <c r="A21" s="34"/>
      <c r="B21" s="35"/>
      <c r="C21" s="36"/>
      <c r="D21" s="36"/>
    </row>
    <row r="22" spans="1:4" ht="38.25" hidden="1" customHeight="1">
      <c r="A22" s="34"/>
      <c r="B22" s="35"/>
      <c r="C22" s="36"/>
      <c r="D22" s="36"/>
    </row>
    <row r="23" spans="1:4" hidden="1">
      <c r="A23" s="34"/>
      <c r="B23" s="35"/>
      <c r="C23" s="36"/>
      <c r="D23" s="36"/>
    </row>
    <row r="24" spans="1:4" hidden="1">
      <c r="A24" s="34"/>
      <c r="B24" s="35"/>
      <c r="C24" s="36"/>
      <c r="D24" s="36"/>
    </row>
    <row r="25" spans="1:4" hidden="1">
      <c r="A25" s="34"/>
      <c r="B25" s="35"/>
      <c r="C25" s="36"/>
      <c r="D25" s="36"/>
    </row>
    <row r="26" spans="1:4" s="33" customFormat="1" ht="18" hidden="1" customHeight="1">
      <c r="A26" s="30"/>
      <c r="B26" s="31"/>
      <c r="C26" s="32"/>
      <c r="D26" s="32"/>
    </row>
    <row r="27" spans="1:4" hidden="1">
      <c r="A27" s="34"/>
      <c r="B27" s="35"/>
      <c r="C27" s="36"/>
      <c r="D27" s="36"/>
    </row>
    <row r="28" spans="1:4" ht="38.25" hidden="1" customHeight="1">
      <c r="A28" s="34"/>
      <c r="B28" s="35"/>
      <c r="C28" s="36"/>
      <c r="D28" s="36"/>
    </row>
    <row r="29" spans="1:4" hidden="1">
      <c r="A29" s="34"/>
      <c r="B29" s="35"/>
      <c r="C29" s="36"/>
      <c r="D29" s="36"/>
    </row>
    <row r="30" spans="1:4" ht="63.75" hidden="1" customHeight="1">
      <c r="A30" s="34"/>
      <c r="B30" s="35"/>
      <c r="C30" s="36"/>
      <c r="D30" s="36"/>
    </row>
    <row r="31" spans="1:4" ht="25.5" hidden="1" customHeight="1">
      <c r="A31" s="34"/>
      <c r="B31" s="35"/>
      <c r="C31" s="36"/>
      <c r="D31" s="36"/>
    </row>
    <row r="32" spans="1:4" s="33" customFormat="1" hidden="1">
      <c r="A32" s="30"/>
      <c r="B32" s="31"/>
      <c r="C32" s="32"/>
      <c r="D32" s="32"/>
    </row>
    <row r="33" spans="1:4" s="33" customFormat="1" hidden="1">
      <c r="A33" s="37"/>
      <c r="B33" s="38"/>
      <c r="C33" s="36"/>
      <c r="D33" s="36"/>
    </row>
    <row r="34" spans="1:4" hidden="1">
      <c r="A34" s="34"/>
      <c r="B34" s="35"/>
      <c r="C34" s="36"/>
      <c r="D34" s="36"/>
    </row>
    <row r="35" spans="1:4" ht="12.75" hidden="1" customHeight="1">
      <c r="A35" s="34"/>
      <c r="B35" s="35"/>
      <c r="C35" s="36"/>
      <c r="D35" s="36"/>
    </row>
    <row r="36" spans="1:4" ht="11.25" hidden="1" customHeight="1">
      <c r="A36" s="34"/>
      <c r="B36" s="35"/>
      <c r="C36" s="36"/>
      <c r="D36" s="36"/>
    </row>
    <row r="37" spans="1:4" hidden="1">
      <c r="A37" s="34"/>
      <c r="B37" s="35"/>
      <c r="C37" s="36"/>
      <c r="D37" s="36"/>
    </row>
    <row r="38" spans="1:4" ht="37.5" hidden="1" customHeight="1">
      <c r="A38" s="34"/>
      <c r="B38" s="35"/>
      <c r="C38" s="36"/>
      <c r="D38" s="36"/>
    </row>
    <row r="39" spans="1:4" hidden="1">
      <c r="A39" s="39"/>
      <c r="B39" s="40"/>
      <c r="C39" s="41"/>
      <c r="D39" s="41"/>
    </row>
    <row r="40" spans="1:4" hidden="1">
      <c r="A40" s="42"/>
      <c r="B40" s="40"/>
      <c r="C40" s="41"/>
      <c r="D40" s="41"/>
    </row>
    <row r="41" spans="1:4" hidden="1">
      <c r="A41" s="42"/>
      <c r="B41" s="40"/>
      <c r="C41" s="41"/>
      <c r="D41" s="43"/>
    </row>
    <row r="42" spans="1:4" hidden="1">
      <c r="A42" s="42"/>
      <c r="B42" s="40"/>
      <c r="C42" s="41"/>
      <c r="D42" s="43"/>
    </row>
    <row r="43" spans="1:4" hidden="1">
      <c r="A43" s="42"/>
      <c r="B43" s="40"/>
      <c r="C43" s="41"/>
      <c r="D43" s="43"/>
    </row>
    <row r="44" spans="1:4" hidden="1">
      <c r="A44" s="42"/>
      <c r="B44" s="40"/>
      <c r="C44" s="41"/>
      <c r="D44" s="43"/>
    </row>
    <row r="45" spans="1:4" hidden="1">
      <c r="A45" s="42"/>
      <c r="B45" s="40"/>
      <c r="C45" s="41"/>
      <c r="D45" s="43"/>
    </row>
    <row r="46" spans="1:4" ht="21" hidden="1" customHeight="1">
      <c r="A46" s="42"/>
      <c r="B46" s="40"/>
      <c r="C46" s="41"/>
      <c r="D46" s="43"/>
    </row>
    <row r="47" spans="1:4" ht="30" hidden="1" customHeight="1">
      <c r="A47" s="39"/>
      <c r="B47" s="44"/>
      <c r="C47" s="45"/>
      <c r="D47" s="45"/>
    </row>
    <row r="48" spans="1:4" ht="60.75" hidden="1" customHeight="1">
      <c r="A48" s="42"/>
      <c r="B48" s="40"/>
      <c r="C48" s="41"/>
      <c r="D48" s="41"/>
    </row>
    <row r="49" spans="1:5" ht="54" hidden="1" customHeight="1">
      <c r="A49" s="42"/>
      <c r="B49" s="40"/>
      <c r="C49" s="41"/>
      <c r="D49" s="41"/>
    </row>
    <row r="50" spans="1:5" ht="54.75" hidden="1" customHeight="1">
      <c r="A50" s="42"/>
      <c r="B50" s="40"/>
      <c r="C50" s="41"/>
      <c r="D50" s="41"/>
    </row>
    <row r="51" spans="1:5" ht="44.25" hidden="1" customHeight="1">
      <c r="A51" s="42"/>
      <c r="B51" s="40"/>
      <c r="C51" s="41"/>
      <c r="D51" s="41"/>
    </row>
    <row r="52" spans="1:5" ht="70.5" hidden="1" customHeight="1">
      <c r="A52" s="46"/>
      <c r="B52" s="40"/>
      <c r="C52" s="41"/>
      <c r="D52" s="41"/>
    </row>
    <row r="53" spans="1:5" ht="57" hidden="1" customHeight="1">
      <c r="A53" s="42"/>
      <c r="B53" s="40"/>
      <c r="C53" s="41"/>
      <c r="D53" s="36"/>
    </row>
    <row r="54" spans="1:5" ht="56.25" hidden="1" customHeight="1">
      <c r="A54" s="42"/>
      <c r="B54" s="40"/>
      <c r="C54" s="41"/>
      <c r="D54" s="36"/>
    </row>
    <row r="55" spans="1:5" s="33" customFormat="1" ht="54.75" hidden="1" customHeight="1">
      <c r="A55" s="42"/>
      <c r="B55" s="47"/>
      <c r="C55" s="41"/>
      <c r="D55" s="48"/>
    </row>
    <row r="56" spans="1:5" ht="44.25" hidden="1" customHeight="1">
      <c r="A56" s="42"/>
      <c r="B56" s="47"/>
      <c r="C56" s="41"/>
      <c r="D56" s="36"/>
    </row>
    <row r="57" spans="1:5" s="33" customFormat="1" hidden="1">
      <c r="A57" s="30"/>
      <c r="B57" s="31"/>
      <c r="C57" s="32"/>
      <c r="D57" s="32"/>
    </row>
    <row r="58" spans="1:5" hidden="1">
      <c r="A58" s="34"/>
      <c r="B58" s="35"/>
      <c r="C58" s="36"/>
      <c r="D58" s="36"/>
    </row>
    <row r="59" spans="1:5" hidden="1">
      <c r="A59" s="34"/>
      <c r="B59" s="35"/>
      <c r="C59" s="36"/>
      <c r="D59" s="36"/>
    </row>
    <row r="60" spans="1:5" ht="30.75" hidden="1" customHeight="1">
      <c r="A60" s="34"/>
      <c r="B60" s="47"/>
      <c r="C60" s="36"/>
      <c r="D60" s="36"/>
    </row>
    <row r="61" spans="1:5" ht="30" hidden="1" customHeight="1">
      <c r="A61" s="34"/>
      <c r="B61" s="47"/>
      <c r="C61" s="36"/>
      <c r="D61" s="36"/>
    </row>
    <row r="62" spans="1:5" ht="18" hidden="1" customHeight="1">
      <c r="A62" s="39"/>
      <c r="B62" s="49"/>
      <c r="C62" s="45"/>
      <c r="D62" s="45"/>
      <c r="E62" s="33"/>
    </row>
    <row r="63" spans="1:5" ht="15.75" hidden="1" customHeight="1">
      <c r="A63" s="42"/>
      <c r="B63" s="47"/>
      <c r="C63" s="41"/>
      <c r="D63" s="41"/>
    </row>
    <row r="64" spans="1:5" ht="28.5" hidden="1" customHeight="1">
      <c r="A64" s="42"/>
      <c r="B64" s="47"/>
      <c r="C64" s="41"/>
      <c r="D64" s="41"/>
    </row>
    <row r="65" spans="1:4" hidden="1">
      <c r="A65" s="42"/>
      <c r="B65" s="47"/>
      <c r="C65" s="41"/>
      <c r="D65" s="41"/>
    </row>
    <row r="66" spans="1:4" hidden="1">
      <c r="A66" s="42"/>
      <c r="B66" s="47"/>
      <c r="C66" s="41"/>
      <c r="D66" s="41"/>
    </row>
    <row r="67" spans="1:4" hidden="1">
      <c r="A67" s="42"/>
      <c r="B67" s="47"/>
      <c r="C67" s="41"/>
      <c r="D67" s="41"/>
    </row>
    <row r="68" spans="1:4" ht="30" hidden="1" customHeight="1">
      <c r="A68" s="39"/>
      <c r="B68" s="49"/>
      <c r="C68" s="41"/>
      <c r="D68" s="41"/>
    </row>
    <row r="69" spans="1:4" ht="17.25" hidden="1" customHeight="1">
      <c r="A69" s="42"/>
      <c r="B69" s="35"/>
      <c r="C69" s="41"/>
      <c r="D69" s="41"/>
    </row>
    <row r="70" spans="1:4" ht="27.75" hidden="1" customHeight="1">
      <c r="A70" s="50"/>
      <c r="B70" s="35"/>
      <c r="C70" s="41"/>
      <c r="D70" s="41"/>
    </row>
    <row r="71" spans="1:4" ht="15.75" hidden="1" customHeight="1">
      <c r="A71" s="50"/>
      <c r="B71" s="35"/>
      <c r="C71" s="41"/>
      <c r="D71" s="41"/>
    </row>
    <row r="72" spans="1:4" ht="15.75" hidden="1" customHeight="1">
      <c r="A72" s="50"/>
      <c r="B72" s="35"/>
      <c r="C72" s="41"/>
      <c r="D72" s="41"/>
    </row>
    <row r="73" spans="1:4" s="33" customFormat="1" ht="21" hidden="1" customHeight="1">
      <c r="A73" s="30"/>
      <c r="B73" s="31"/>
      <c r="C73" s="32"/>
      <c r="D73" s="32"/>
    </row>
    <row r="74" spans="1:4" hidden="1">
      <c r="A74" s="34"/>
      <c r="B74" s="35"/>
      <c r="C74" s="36"/>
      <c r="D74" s="36"/>
    </row>
    <row r="75" spans="1:4" ht="54" hidden="1" customHeight="1">
      <c r="A75" s="51"/>
      <c r="B75" s="35"/>
      <c r="C75" s="36"/>
      <c r="D75" s="36"/>
    </row>
    <row r="76" spans="1:4" hidden="1">
      <c r="A76" s="51"/>
      <c r="B76" s="35"/>
      <c r="C76" s="36"/>
      <c r="D76" s="36"/>
    </row>
    <row r="77" spans="1:4" ht="58.5" hidden="1" customHeight="1">
      <c r="A77" s="52"/>
      <c r="B77" s="35"/>
      <c r="C77" s="36"/>
      <c r="D77" s="36"/>
    </row>
    <row r="78" spans="1:4" ht="94.5" hidden="1" customHeight="1">
      <c r="A78" s="52"/>
      <c r="B78" s="35"/>
      <c r="C78" s="36"/>
      <c r="D78" s="36"/>
    </row>
    <row r="79" spans="1:4" ht="42.75" hidden="1" customHeight="1">
      <c r="A79" s="34"/>
      <c r="B79" s="35"/>
      <c r="C79" s="36"/>
      <c r="D79" s="36"/>
    </row>
    <row r="80" spans="1:4" ht="31.5" hidden="1" customHeight="1">
      <c r="A80" s="34"/>
      <c r="B80" s="35"/>
      <c r="C80" s="36"/>
      <c r="D80" s="36"/>
    </row>
    <row r="81" spans="1:4" ht="47.25" hidden="1" customHeight="1">
      <c r="A81" s="50"/>
      <c r="B81" s="35"/>
      <c r="C81" s="36"/>
      <c r="D81" s="36"/>
    </row>
    <row r="82" spans="1:4" ht="30.75" hidden="1" customHeight="1">
      <c r="A82" s="34"/>
      <c r="B82" s="35"/>
      <c r="C82" s="36"/>
      <c r="D82" s="36"/>
    </row>
    <row r="83" spans="1:4" ht="34.5" hidden="1" customHeight="1">
      <c r="A83" s="34"/>
      <c r="B83" s="35"/>
      <c r="C83" s="36"/>
      <c r="D83" s="36"/>
    </row>
    <row r="84" spans="1:4" ht="43.5" hidden="1" customHeight="1">
      <c r="A84" s="34"/>
      <c r="B84" s="35"/>
      <c r="C84" s="36"/>
      <c r="D84" s="36"/>
    </row>
    <row r="85" spans="1:4" s="33" customFormat="1" ht="17.25" hidden="1" customHeight="1">
      <c r="A85" s="30"/>
      <c r="B85" s="31"/>
      <c r="C85" s="32"/>
      <c r="D85" s="32"/>
    </row>
    <row r="86" spans="1:4" ht="19.5" hidden="1" customHeight="1">
      <c r="A86" s="34"/>
      <c r="B86" s="35"/>
      <c r="C86" s="36"/>
      <c r="D86" s="36"/>
    </row>
    <row r="87" spans="1:4" ht="56.25" hidden="1" customHeight="1">
      <c r="A87" s="34"/>
      <c r="B87" s="35"/>
      <c r="C87" s="36"/>
      <c r="D87" s="36"/>
    </row>
    <row r="88" spans="1:4" ht="42.75" hidden="1" customHeight="1">
      <c r="A88" s="34"/>
      <c r="B88" s="35"/>
      <c r="C88" s="36"/>
      <c r="D88" s="36"/>
    </row>
    <row r="89" spans="1:4" ht="42.75" hidden="1" customHeight="1">
      <c r="A89" s="53"/>
      <c r="B89" s="54"/>
      <c r="C89" s="36"/>
      <c r="D89" s="36"/>
    </row>
    <row r="90" spans="1:4" ht="59.25" hidden="1" customHeight="1">
      <c r="A90" s="51"/>
      <c r="B90" s="35"/>
      <c r="C90" s="36"/>
      <c r="D90" s="36"/>
    </row>
    <row r="91" spans="1:4" ht="28.5" hidden="1" customHeight="1">
      <c r="A91" s="34"/>
      <c r="B91" s="35"/>
      <c r="C91" s="36"/>
      <c r="D91" s="36"/>
    </row>
    <row r="92" spans="1:4" hidden="1">
      <c r="A92" s="34"/>
      <c r="B92" s="35"/>
      <c r="C92" s="36"/>
      <c r="D92" s="36"/>
    </row>
    <row r="93" spans="1:4" ht="18.75" hidden="1" customHeight="1">
      <c r="A93" s="34"/>
      <c r="B93" s="35"/>
      <c r="C93" s="36"/>
      <c r="D93" s="36"/>
    </row>
    <row r="94" spans="1:4" ht="42" hidden="1" customHeight="1">
      <c r="A94" s="34"/>
      <c r="B94" s="35"/>
      <c r="C94" s="36"/>
      <c r="D94" s="36"/>
    </row>
    <row r="95" spans="1:4" ht="29.25" hidden="1" customHeight="1">
      <c r="A95" s="34"/>
      <c r="B95" s="35"/>
      <c r="C95" s="36"/>
      <c r="D95" s="36"/>
    </row>
    <row r="96" spans="1:4" ht="29.25" hidden="1" customHeight="1">
      <c r="A96" s="34"/>
      <c r="B96" s="35"/>
      <c r="C96" s="36"/>
      <c r="D96" s="36"/>
    </row>
    <row r="97" spans="1:4" ht="31.5" hidden="1" customHeight="1">
      <c r="A97" s="34"/>
      <c r="B97" s="35"/>
      <c r="C97" s="36"/>
      <c r="D97" s="36"/>
    </row>
    <row r="98" spans="1:4" ht="30" hidden="1" customHeight="1">
      <c r="A98" s="34"/>
      <c r="B98" s="35"/>
      <c r="C98" s="36"/>
      <c r="D98" s="36"/>
    </row>
    <row r="99" spans="1:4" ht="38.25" hidden="1" customHeight="1">
      <c r="A99" s="34"/>
      <c r="B99" s="35"/>
      <c r="C99" s="36"/>
      <c r="D99" s="36"/>
    </row>
    <row r="100" spans="1:4" s="33" customFormat="1" hidden="1">
      <c r="A100" s="30"/>
      <c r="B100" s="31"/>
      <c r="C100" s="32"/>
      <c r="D100" s="32"/>
    </row>
    <row r="101" spans="1:4" ht="17.25" hidden="1" customHeight="1">
      <c r="A101" s="34"/>
      <c r="B101" s="35"/>
      <c r="C101" s="36"/>
      <c r="D101" s="36"/>
    </row>
    <row r="102" spans="1:4" ht="24.75" hidden="1" customHeight="1">
      <c r="A102" s="34"/>
      <c r="B102" s="35"/>
      <c r="C102" s="36"/>
      <c r="D102" s="36"/>
    </row>
    <row r="103" spans="1:4" hidden="1">
      <c r="A103" s="34"/>
      <c r="B103" s="35"/>
      <c r="C103" s="36"/>
      <c r="D103" s="36"/>
    </row>
    <row r="104" spans="1:4" ht="12" hidden="1" customHeight="1">
      <c r="A104" s="34"/>
      <c r="B104" s="35"/>
      <c r="C104" s="36"/>
      <c r="D104" s="36"/>
    </row>
    <row r="105" spans="1:4" s="33" customFormat="1" ht="21" hidden="1" customHeight="1">
      <c r="A105" s="30"/>
      <c r="B105" s="31"/>
      <c r="C105" s="32"/>
      <c r="D105" s="32"/>
    </row>
    <row r="106" spans="1:4" s="33" customFormat="1" ht="30.75" hidden="1" customHeight="1">
      <c r="A106" s="30"/>
      <c r="B106" s="31"/>
      <c r="C106" s="32"/>
      <c r="D106" s="32"/>
    </row>
    <row r="107" spans="1:4" ht="31.5" hidden="1" customHeight="1">
      <c r="A107" s="34"/>
      <c r="B107" s="35"/>
      <c r="C107" s="36"/>
      <c r="D107" s="36"/>
    </row>
    <row r="108" spans="1:4" ht="17.25" hidden="1" customHeight="1">
      <c r="A108" s="34"/>
      <c r="B108" s="35"/>
      <c r="C108" s="36"/>
      <c r="D108" s="36"/>
    </row>
    <row r="109" spans="1:4" ht="27.75" hidden="1" customHeight="1">
      <c r="A109" s="34"/>
      <c r="B109" s="35"/>
      <c r="C109" s="36"/>
      <c r="D109" s="36"/>
    </row>
    <row r="110" spans="1:4" hidden="1">
      <c r="A110" s="34"/>
      <c r="B110" s="35"/>
      <c r="C110" s="36"/>
      <c r="D110" s="36"/>
    </row>
    <row r="111" spans="1:4" hidden="1">
      <c r="A111" s="34"/>
      <c r="B111" s="35"/>
      <c r="C111" s="36"/>
      <c r="D111" s="36"/>
    </row>
    <row r="112" spans="1:4" ht="30.75" hidden="1" customHeight="1">
      <c r="A112" s="34"/>
      <c r="B112" s="35"/>
      <c r="C112" s="36"/>
      <c r="D112" s="36"/>
    </row>
    <row r="113" spans="1:4" hidden="1">
      <c r="A113" s="42"/>
      <c r="B113" s="35"/>
      <c r="C113" s="36"/>
      <c r="D113" s="36"/>
    </row>
    <row r="114" spans="1:4" hidden="1">
      <c r="A114" s="42"/>
      <c r="B114" s="35"/>
      <c r="C114" s="36"/>
      <c r="D114" s="36"/>
    </row>
    <row r="115" spans="1:4" hidden="1">
      <c r="A115" s="55"/>
      <c r="B115" s="35"/>
      <c r="C115" s="36"/>
      <c r="D115" s="36"/>
    </row>
    <row r="116" spans="1:4" hidden="1">
      <c r="A116" s="55"/>
      <c r="B116" s="35"/>
      <c r="C116" s="36"/>
      <c r="D116" s="36"/>
    </row>
    <row r="117" spans="1:4" hidden="1">
      <c r="A117" s="55"/>
      <c r="B117" s="35"/>
      <c r="C117" s="36"/>
      <c r="D117" s="36"/>
    </row>
    <row r="118" spans="1:4" hidden="1">
      <c r="A118" s="55"/>
      <c r="B118" s="35"/>
      <c r="C118" s="36"/>
      <c r="D118" s="36"/>
    </row>
    <row r="119" spans="1:4" ht="57" hidden="1" customHeight="1">
      <c r="A119" s="56"/>
      <c r="B119" s="35"/>
      <c r="C119" s="36"/>
      <c r="D119" s="36"/>
    </row>
    <row r="120" spans="1:4" ht="53.25" hidden="1" customHeight="1">
      <c r="A120" s="56"/>
      <c r="B120" s="35"/>
      <c r="C120" s="36"/>
      <c r="D120" s="36"/>
    </row>
    <row r="121" spans="1:4" ht="53.25" hidden="1" customHeight="1">
      <c r="A121" s="56"/>
      <c r="B121" s="35"/>
      <c r="C121" s="36"/>
      <c r="D121" s="36"/>
    </row>
    <row r="122" spans="1:4" ht="53.25" hidden="1" customHeight="1">
      <c r="A122" s="50"/>
      <c r="B122" s="35"/>
      <c r="C122" s="36"/>
      <c r="D122" s="36"/>
    </row>
    <row r="123" spans="1:4" ht="16.5" hidden="1" customHeight="1">
      <c r="A123" s="56"/>
      <c r="B123" s="35"/>
      <c r="C123" s="36"/>
      <c r="D123" s="36"/>
    </row>
    <row r="124" spans="1:4" ht="18.75" hidden="1" customHeight="1">
      <c r="A124" s="56"/>
      <c r="B124" s="35"/>
      <c r="C124" s="36"/>
      <c r="D124" s="36"/>
    </row>
    <row r="125" spans="1:4" ht="40.5" hidden="1" customHeight="1">
      <c r="A125" s="55"/>
      <c r="B125" s="35"/>
      <c r="C125" s="36"/>
      <c r="D125" s="36"/>
    </row>
    <row r="126" spans="1:4" ht="57.75" hidden="1" customHeight="1">
      <c r="A126" s="55"/>
      <c r="B126" s="35"/>
      <c r="C126" s="36"/>
      <c r="D126" s="36"/>
    </row>
    <row r="127" spans="1:4" ht="38.25" hidden="1" customHeight="1">
      <c r="A127" s="55"/>
      <c r="B127" s="35"/>
      <c r="C127" s="36"/>
      <c r="D127" s="36"/>
    </row>
    <row r="128" spans="1:4" ht="39" hidden="1" customHeight="1">
      <c r="A128" s="55"/>
      <c r="B128" s="35"/>
      <c r="C128" s="36"/>
      <c r="D128" s="36"/>
    </row>
    <row r="129" spans="1:4" ht="18" hidden="1" customHeight="1">
      <c r="A129" s="34"/>
      <c r="B129" s="35"/>
      <c r="C129" s="36"/>
      <c r="D129" s="36"/>
    </row>
    <row r="130" spans="1:4" ht="18" hidden="1" customHeight="1">
      <c r="A130" s="34"/>
      <c r="B130" s="35"/>
      <c r="C130" s="36"/>
      <c r="D130" s="36"/>
    </row>
    <row r="131" spans="1:4" ht="30" hidden="1" customHeight="1">
      <c r="A131" s="34"/>
      <c r="B131" s="35"/>
      <c r="C131" s="36"/>
      <c r="D131" s="36"/>
    </row>
    <row r="132" spans="1:4" ht="34.5" hidden="1" customHeight="1">
      <c r="A132" s="55"/>
      <c r="B132" s="35"/>
      <c r="C132" s="36"/>
      <c r="D132" s="36"/>
    </row>
    <row r="133" spans="1:4" hidden="1">
      <c r="A133" s="55"/>
      <c r="B133" s="35"/>
      <c r="C133" s="36"/>
      <c r="D133" s="36"/>
    </row>
    <row r="134" spans="1:4" hidden="1">
      <c r="A134" s="34"/>
      <c r="B134" s="35"/>
      <c r="C134" s="36"/>
      <c r="D134" s="36"/>
    </row>
    <row r="135" spans="1:4" hidden="1">
      <c r="A135" s="34"/>
      <c r="B135" s="35"/>
      <c r="C135" s="36"/>
      <c r="D135" s="36"/>
    </row>
    <row r="136" spans="1:4" ht="30" hidden="1" customHeight="1">
      <c r="A136" s="34"/>
      <c r="B136" s="35"/>
      <c r="C136" s="36"/>
      <c r="D136" s="36"/>
    </row>
    <row r="137" spans="1:4" ht="27" hidden="1" customHeight="1">
      <c r="A137" s="34"/>
      <c r="B137" s="35"/>
      <c r="C137" s="36"/>
      <c r="D137" s="36"/>
    </row>
    <row r="138" spans="1:4" ht="57.75" hidden="1" customHeight="1">
      <c r="A138" s="55"/>
      <c r="B138" s="35"/>
      <c r="C138" s="36"/>
      <c r="D138" s="36"/>
    </row>
    <row r="139" spans="1:4" ht="54" hidden="1" customHeight="1">
      <c r="A139" s="55"/>
      <c r="B139" s="35"/>
      <c r="C139" s="36"/>
      <c r="D139" s="36"/>
    </row>
    <row r="140" spans="1:4" ht="45.75" hidden="1" customHeight="1">
      <c r="A140" s="34"/>
      <c r="B140" s="35"/>
      <c r="C140" s="36"/>
      <c r="D140" s="36"/>
    </row>
    <row r="141" spans="1:4" ht="45" hidden="1" customHeight="1">
      <c r="A141" s="34"/>
      <c r="B141" s="35"/>
      <c r="C141" s="36"/>
      <c r="D141" s="36"/>
    </row>
    <row r="142" spans="1:4" ht="30.75" hidden="1" customHeight="1">
      <c r="A142" s="57"/>
      <c r="B142" s="58"/>
      <c r="C142" s="59"/>
      <c r="D142" s="59"/>
    </row>
    <row r="143" spans="1:4" ht="31.5" hidden="1" customHeight="1">
      <c r="A143" s="57"/>
      <c r="B143" s="58"/>
      <c r="C143" s="59"/>
      <c r="D143" s="59"/>
    </row>
    <row r="144" spans="1:4" ht="31.5" hidden="1" customHeight="1">
      <c r="A144" s="55"/>
      <c r="B144" s="58"/>
      <c r="C144" s="59"/>
      <c r="D144" s="59"/>
    </row>
    <row r="145" spans="1:4" ht="43.5" hidden="1" customHeight="1">
      <c r="A145" s="55"/>
      <c r="B145" s="58"/>
      <c r="C145" s="59"/>
      <c r="D145" s="59"/>
    </row>
    <row r="146" spans="1:4" ht="16.5" hidden="1" customHeight="1">
      <c r="A146" s="34"/>
      <c r="B146" s="35"/>
      <c r="C146" s="36"/>
      <c r="D146" s="36"/>
    </row>
    <row r="147" spans="1:4" ht="16.5" hidden="1" customHeight="1">
      <c r="A147" s="34"/>
      <c r="B147" s="35"/>
      <c r="C147" s="36"/>
      <c r="D147" s="36"/>
    </row>
    <row r="148" spans="1:4" ht="16.5" hidden="1" customHeight="1">
      <c r="A148" s="34"/>
      <c r="B148" s="35"/>
      <c r="C148" s="36"/>
      <c r="D148" s="36"/>
    </row>
    <row r="149" spans="1:4" ht="42" hidden="1" customHeight="1">
      <c r="A149" s="42"/>
      <c r="B149" s="35"/>
      <c r="C149" s="36"/>
      <c r="D149" s="36"/>
    </row>
    <row r="150" spans="1:4" ht="44.25" hidden="1" customHeight="1">
      <c r="A150" s="42"/>
      <c r="B150" s="35"/>
      <c r="C150" s="36"/>
      <c r="D150" s="36"/>
    </row>
    <row r="151" spans="1:4" hidden="1">
      <c r="A151" s="34"/>
      <c r="B151" s="35"/>
      <c r="C151" s="36"/>
      <c r="D151" s="36"/>
    </row>
    <row r="152" spans="1:4" hidden="1">
      <c r="A152" s="34"/>
      <c r="B152" s="35"/>
      <c r="C152" s="36"/>
      <c r="D152" s="36"/>
    </row>
    <row r="153" spans="1:4" hidden="1">
      <c r="A153" s="55"/>
      <c r="B153" s="35"/>
      <c r="C153" s="36"/>
      <c r="D153" s="36"/>
    </row>
    <row r="154" spans="1:4" hidden="1">
      <c r="A154" s="42"/>
      <c r="B154" s="35"/>
      <c r="C154" s="36"/>
      <c r="D154" s="36"/>
    </row>
    <row r="155" spans="1:4" ht="43.5" hidden="1" customHeight="1">
      <c r="A155" s="30"/>
      <c r="B155" s="49"/>
      <c r="C155" s="32"/>
      <c r="D155" s="32"/>
    </row>
    <row r="156" spans="1:4" ht="45" hidden="1" customHeight="1">
      <c r="A156" s="34"/>
      <c r="B156" s="47"/>
      <c r="C156" s="36"/>
      <c r="D156" s="36"/>
    </row>
    <row r="157" spans="1:4" ht="31.5" hidden="1" customHeight="1">
      <c r="A157" s="30"/>
      <c r="B157" s="49"/>
      <c r="C157" s="32"/>
      <c r="D157" s="32"/>
    </row>
    <row r="158" spans="1:4" hidden="1">
      <c r="A158" s="34"/>
      <c r="B158" s="47"/>
      <c r="C158" s="36"/>
      <c r="D158" s="36"/>
    </row>
    <row r="159" spans="1:4" s="33" customFormat="1" ht="22.5" hidden="1" customHeight="1">
      <c r="A159" s="30"/>
      <c r="B159" s="31"/>
      <c r="C159" s="32"/>
      <c r="D159" s="32"/>
    </row>
    <row r="160" spans="1:4" s="23" customFormat="1">
      <c r="A160" s="60"/>
      <c r="B160" s="58"/>
      <c r="C160" s="61"/>
      <c r="D160" s="61"/>
    </row>
    <row r="161" spans="1:5" s="66" customFormat="1" ht="15.75">
      <c r="A161" s="62"/>
      <c r="B161" s="63"/>
      <c r="C161" s="64"/>
      <c r="D161" s="65"/>
    </row>
    <row r="162" spans="1:5" s="33" customFormat="1" ht="18" customHeight="1">
      <c r="A162" s="30"/>
      <c r="B162" s="31"/>
      <c r="C162" s="32"/>
      <c r="D162" s="32"/>
      <c r="E162" s="67"/>
    </row>
    <row r="163" spans="1:5" ht="30" customHeight="1">
      <c r="A163" s="34"/>
      <c r="B163" s="35"/>
      <c r="C163" s="68"/>
      <c r="D163" s="68"/>
      <c r="E163" s="67"/>
    </row>
    <row r="164" spans="1:5" ht="30" customHeight="1">
      <c r="A164" s="34"/>
      <c r="B164" s="35"/>
      <c r="C164" s="68"/>
      <c r="D164" s="68"/>
      <c r="E164" s="67"/>
    </row>
    <row r="165" spans="1:5" hidden="1">
      <c r="A165" s="34"/>
      <c r="B165" s="35"/>
      <c r="C165" s="36"/>
      <c r="D165" s="36"/>
      <c r="E165" s="67"/>
    </row>
    <row r="166" spans="1:5" hidden="1">
      <c r="A166" s="34"/>
      <c r="B166" s="35"/>
      <c r="C166" s="36"/>
      <c r="D166" s="36"/>
      <c r="E166" s="67"/>
    </row>
    <row r="167" spans="1:5" hidden="1">
      <c r="A167" s="34"/>
      <c r="B167" s="35"/>
      <c r="C167" s="36"/>
      <c r="D167" s="36"/>
      <c r="E167" s="67"/>
    </row>
    <row r="168" spans="1:5" hidden="1">
      <c r="A168" s="34"/>
      <c r="B168" s="35"/>
      <c r="C168" s="36"/>
      <c r="D168" s="36"/>
      <c r="E168" s="67"/>
    </row>
    <row r="169" spans="1:5" hidden="1">
      <c r="A169" s="34"/>
      <c r="B169" s="35"/>
      <c r="C169" s="36"/>
      <c r="D169" s="36"/>
      <c r="E169" s="67"/>
    </row>
    <row r="170" spans="1:5" hidden="1">
      <c r="A170" s="34"/>
      <c r="B170" s="35"/>
      <c r="C170" s="36"/>
      <c r="D170" s="36"/>
      <c r="E170" s="67"/>
    </row>
    <row r="171" spans="1:5" hidden="1">
      <c r="A171" s="34"/>
      <c r="B171" s="35"/>
      <c r="C171" s="36"/>
      <c r="D171" s="36"/>
      <c r="E171" s="67"/>
    </row>
    <row r="172" spans="1:5" ht="39.75" customHeight="1">
      <c r="A172" s="34"/>
      <c r="B172" s="35"/>
      <c r="C172" s="68"/>
      <c r="D172" s="68"/>
      <c r="E172" s="67"/>
    </row>
    <row r="173" spans="1:5" hidden="1">
      <c r="A173" s="34"/>
      <c r="B173" s="35"/>
      <c r="C173" s="36"/>
      <c r="D173" s="36"/>
      <c r="E173" s="67"/>
    </row>
    <row r="174" spans="1:5" hidden="1">
      <c r="A174" s="34"/>
      <c r="B174" s="35"/>
      <c r="C174" s="36"/>
      <c r="D174" s="36"/>
      <c r="E174" s="67"/>
    </row>
    <row r="175" spans="1:5" hidden="1">
      <c r="A175" s="34"/>
      <c r="B175" s="35"/>
      <c r="C175" s="36"/>
      <c r="D175" s="36"/>
      <c r="E175" s="67"/>
    </row>
    <row r="176" spans="1:5" hidden="1">
      <c r="A176" s="34"/>
      <c r="B176" s="35"/>
      <c r="C176" s="36"/>
      <c r="D176" s="36"/>
      <c r="E176" s="67"/>
    </row>
    <row r="177" spans="1:5" hidden="1">
      <c r="A177" s="34"/>
      <c r="B177" s="35"/>
      <c r="C177" s="36"/>
      <c r="D177" s="36"/>
      <c r="E177" s="67"/>
    </row>
    <row r="178" spans="1:5" hidden="1">
      <c r="A178" s="34"/>
      <c r="B178" s="35"/>
      <c r="C178" s="36"/>
      <c r="D178" s="36"/>
      <c r="E178" s="67"/>
    </row>
    <row r="179" spans="1:5" hidden="1">
      <c r="A179" s="34"/>
      <c r="B179" s="35"/>
      <c r="C179" s="36"/>
      <c r="D179" s="36"/>
      <c r="E179" s="67"/>
    </row>
    <row r="180" spans="1:5" hidden="1">
      <c r="A180" s="34"/>
      <c r="B180" s="35"/>
      <c r="C180" s="36"/>
      <c r="D180" s="36"/>
      <c r="E180" s="67"/>
    </row>
    <row r="181" spans="1:5" hidden="1">
      <c r="A181" s="34"/>
      <c r="B181" s="35"/>
      <c r="C181" s="36"/>
      <c r="D181" s="36"/>
      <c r="E181" s="67"/>
    </row>
    <row r="182" spans="1:5" hidden="1">
      <c r="A182" s="34"/>
      <c r="B182" s="35"/>
      <c r="C182" s="36"/>
      <c r="D182" s="36"/>
      <c r="E182" s="67"/>
    </row>
    <row r="183" spans="1:5" hidden="1">
      <c r="A183" s="34"/>
      <c r="B183" s="35"/>
      <c r="C183" s="36"/>
      <c r="D183" s="36"/>
      <c r="E183" s="67"/>
    </row>
    <row r="184" spans="1:5" hidden="1">
      <c r="A184" s="34"/>
      <c r="B184" s="35"/>
      <c r="C184" s="36"/>
      <c r="D184" s="36"/>
      <c r="E184" s="67"/>
    </row>
    <row r="185" spans="1:5" hidden="1">
      <c r="A185" s="34"/>
      <c r="B185" s="35"/>
      <c r="C185" s="36"/>
      <c r="D185" s="36"/>
      <c r="E185" s="67"/>
    </row>
    <row r="186" spans="1:5" hidden="1">
      <c r="A186" s="34"/>
      <c r="B186" s="35"/>
      <c r="C186" s="36"/>
      <c r="D186" s="36"/>
      <c r="E186" s="67"/>
    </row>
    <row r="187" spans="1:5" hidden="1">
      <c r="A187" s="34"/>
      <c r="B187" s="35"/>
      <c r="C187" s="36"/>
      <c r="D187" s="36"/>
      <c r="E187" s="67"/>
    </row>
    <row r="188" spans="1:5" hidden="1">
      <c r="A188" s="34"/>
      <c r="B188" s="35"/>
      <c r="C188" s="36"/>
      <c r="D188" s="36"/>
      <c r="E188" s="67"/>
    </row>
    <row r="189" spans="1:5" hidden="1">
      <c r="A189" s="34"/>
      <c r="B189" s="35"/>
      <c r="C189" s="36"/>
      <c r="D189" s="36"/>
      <c r="E189" s="67"/>
    </row>
    <row r="190" spans="1:5">
      <c r="A190" s="34"/>
      <c r="B190" s="35"/>
      <c r="C190" s="36"/>
      <c r="D190" s="36"/>
      <c r="E190" s="67"/>
    </row>
    <row r="191" spans="1:5" ht="29.25" customHeight="1">
      <c r="A191" s="34"/>
      <c r="B191" s="35"/>
      <c r="C191" s="68"/>
      <c r="D191" s="68"/>
      <c r="E191" s="67"/>
    </row>
    <row r="192" spans="1:5" ht="18" hidden="1" customHeight="1">
      <c r="A192" s="34"/>
      <c r="B192" s="35"/>
      <c r="C192" s="36"/>
      <c r="D192" s="36"/>
      <c r="E192" s="67"/>
    </row>
    <row r="193" spans="1:5" ht="19.5" customHeight="1">
      <c r="A193" s="34"/>
      <c r="B193" s="35"/>
      <c r="C193" s="68"/>
      <c r="D193" s="68"/>
      <c r="E193" s="67"/>
    </row>
    <row r="194" spans="1:5" ht="19.5" customHeight="1">
      <c r="A194" s="34"/>
      <c r="B194" s="35"/>
      <c r="C194" s="68"/>
      <c r="D194" s="68"/>
      <c r="E194" s="67"/>
    </row>
    <row r="195" spans="1:5" hidden="1">
      <c r="A195" s="34"/>
      <c r="B195" s="35"/>
      <c r="C195" s="69"/>
      <c r="D195" s="69"/>
      <c r="E195" s="67"/>
    </row>
    <row r="196" spans="1:5" hidden="1">
      <c r="A196" s="34"/>
      <c r="B196" s="35"/>
      <c r="C196" s="69"/>
      <c r="D196" s="69"/>
      <c r="E196" s="67"/>
    </row>
    <row r="197" spans="1:5" hidden="1">
      <c r="A197" s="34"/>
      <c r="B197" s="35"/>
      <c r="C197" s="69"/>
      <c r="D197" s="69"/>
      <c r="E197" s="67"/>
    </row>
    <row r="198" spans="1:5" hidden="1">
      <c r="A198" s="34"/>
      <c r="B198" s="35"/>
      <c r="C198" s="69"/>
      <c r="D198" s="69"/>
      <c r="E198" s="67"/>
    </row>
    <row r="199" spans="1:5" hidden="1">
      <c r="A199" s="34"/>
      <c r="B199" s="35"/>
      <c r="C199" s="69"/>
      <c r="D199" s="69"/>
      <c r="E199" s="67"/>
    </row>
    <row r="200" spans="1:5" hidden="1">
      <c r="A200" s="34"/>
      <c r="B200" s="35"/>
      <c r="C200" s="69"/>
      <c r="D200" s="69"/>
      <c r="E200" s="67"/>
    </row>
    <row r="201" spans="1:5" hidden="1">
      <c r="A201" s="34"/>
      <c r="B201" s="35"/>
      <c r="C201" s="69"/>
      <c r="D201" s="69"/>
      <c r="E201" s="67"/>
    </row>
    <row r="202" spans="1:5" hidden="1">
      <c r="A202" s="34"/>
      <c r="B202" s="35"/>
      <c r="C202" s="69"/>
      <c r="D202" s="69"/>
      <c r="E202" s="67"/>
    </row>
    <row r="203" spans="1:5" hidden="1">
      <c r="A203" s="34"/>
      <c r="B203" s="35"/>
      <c r="C203" s="69"/>
      <c r="D203" s="69"/>
      <c r="E203" s="67"/>
    </row>
    <row r="204" spans="1:5" hidden="1">
      <c r="A204" s="34"/>
      <c r="B204" s="35"/>
      <c r="C204" s="69"/>
      <c r="D204" s="69"/>
      <c r="E204" s="67"/>
    </row>
    <row r="205" spans="1:5" hidden="1">
      <c r="A205" s="34"/>
      <c r="B205" s="35"/>
      <c r="C205" s="69"/>
      <c r="D205" s="69"/>
      <c r="E205" s="67"/>
    </row>
    <row r="206" spans="1:5" hidden="1">
      <c r="A206" s="34"/>
      <c r="B206" s="35"/>
      <c r="C206" s="69"/>
      <c r="D206" s="69"/>
      <c r="E206" s="67"/>
    </row>
    <row r="207" spans="1:5" hidden="1">
      <c r="A207" s="34"/>
      <c r="B207" s="35"/>
      <c r="C207" s="69"/>
      <c r="D207" s="69"/>
      <c r="E207" s="67"/>
    </row>
    <row r="208" spans="1:5" s="33" customFormat="1" ht="20.25" customHeight="1">
      <c r="A208" s="30"/>
      <c r="B208" s="31"/>
      <c r="C208" s="32"/>
      <c r="D208" s="32"/>
      <c r="E208" s="67"/>
    </row>
    <row r="209" spans="1:5" ht="18" customHeight="1">
      <c r="A209" s="34"/>
      <c r="B209" s="35"/>
      <c r="C209" s="36"/>
      <c r="D209" s="36"/>
      <c r="E209" s="67"/>
    </row>
    <row r="210" spans="1:5" s="33" customFormat="1" ht="17.25" hidden="1" customHeight="1">
      <c r="A210" s="30"/>
      <c r="B210" s="31"/>
      <c r="C210" s="32"/>
      <c r="D210" s="32"/>
      <c r="E210" s="67"/>
    </row>
    <row r="211" spans="1:5" hidden="1">
      <c r="A211" s="34"/>
      <c r="B211" s="35"/>
      <c r="C211" s="36"/>
      <c r="D211" s="36"/>
      <c r="E211" s="67"/>
    </row>
    <row r="212" spans="1:5" hidden="1">
      <c r="A212" s="34"/>
      <c r="B212" s="35"/>
      <c r="C212" s="36"/>
      <c r="D212" s="36"/>
      <c r="E212" s="67"/>
    </row>
    <row r="213" spans="1:5" hidden="1">
      <c r="A213" s="34"/>
      <c r="B213" s="35"/>
      <c r="C213" s="36"/>
      <c r="D213" s="36"/>
      <c r="E213" s="67"/>
    </row>
    <row r="214" spans="1:5" hidden="1">
      <c r="A214" s="34"/>
      <c r="B214" s="35"/>
      <c r="C214" s="36"/>
      <c r="D214" s="36"/>
      <c r="E214" s="67"/>
    </row>
    <row r="215" spans="1:5" hidden="1">
      <c r="A215" s="34"/>
      <c r="B215" s="35"/>
      <c r="C215" s="36"/>
      <c r="D215" s="36"/>
      <c r="E215" s="67"/>
    </row>
    <row r="216" spans="1:5" hidden="1">
      <c r="A216" s="34"/>
      <c r="B216" s="35"/>
      <c r="C216" s="36"/>
      <c r="D216" s="36"/>
      <c r="E216" s="67"/>
    </row>
    <row r="217" spans="1:5" hidden="1">
      <c r="A217" s="34"/>
      <c r="B217" s="35"/>
      <c r="C217" s="36"/>
      <c r="D217" s="36"/>
      <c r="E217" s="67"/>
    </row>
    <row r="218" spans="1:5" hidden="1">
      <c r="A218" s="34"/>
      <c r="B218" s="35"/>
      <c r="C218" s="36"/>
      <c r="D218" s="36"/>
      <c r="E218" s="67"/>
    </row>
    <row r="219" spans="1:5" hidden="1">
      <c r="A219" s="34"/>
      <c r="B219" s="35"/>
      <c r="C219" s="36"/>
      <c r="D219" s="36"/>
      <c r="E219" s="67"/>
    </row>
    <row r="220" spans="1:5" hidden="1">
      <c r="A220" s="34"/>
      <c r="B220" s="35"/>
      <c r="C220" s="36"/>
      <c r="D220" s="36"/>
      <c r="E220" s="67"/>
    </row>
    <row r="221" spans="1:5" ht="26.25" hidden="1" customHeight="1">
      <c r="A221" s="34"/>
      <c r="B221" s="35"/>
      <c r="C221" s="36"/>
      <c r="D221" s="36"/>
      <c r="E221" s="67"/>
    </row>
    <row r="222" spans="1:5" s="33" customFormat="1" ht="19.5" customHeight="1">
      <c r="A222" s="30"/>
      <c r="B222" s="31"/>
      <c r="C222" s="32"/>
      <c r="D222" s="32"/>
      <c r="E222" s="67"/>
    </row>
    <row r="223" spans="1:5" hidden="1">
      <c r="A223" s="34"/>
      <c r="B223" s="35"/>
      <c r="C223" s="36"/>
      <c r="D223" s="36"/>
      <c r="E223" s="67"/>
    </row>
    <row r="224" spans="1:5" hidden="1">
      <c r="A224" s="34"/>
      <c r="B224" s="35"/>
      <c r="C224" s="36"/>
      <c r="D224" s="36"/>
      <c r="E224" s="67"/>
    </row>
    <row r="225" spans="1:5" hidden="1">
      <c r="A225" s="34"/>
      <c r="B225" s="35"/>
      <c r="C225" s="36"/>
      <c r="D225" s="36"/>
      <c r="E225" s="67"/>
    </row>
    <row r="226" spans="1:5" hidden="1">
      <c r="A226" s="34"/>
      <c r="B226" s="35"/>
      <c r="C226" s="36"/>
      <c r="D226" s="36"/>
      <c r="E226" s="67"/>
    </row>
    <row r="227" spans="1:5" hidden="1">
      <c r="A227" s="34"/>
      <c r="B227" s="35"/>
      <c r="C227" s="36"/>
      <c r="D227" s="36"/>
      <c r="E227" s="67"/>
    </row>
    <row r="228" spans="1:5" hidden="1">
      <c r="A228" s="34"/>
      <c r="B228" s="35"/>
      <c r="C228" s="36"/>
      <c r="D228" s="36"/>
      <c r="E228" s="67"/>
    </row>
    <row r="229" spans="1:5" hidden="1">
      <c r="A229" s="34"/>
      <c r="B229" s="35"/>
      <c r="C229" s="36"/>
      <c r="D229" s="36"/>
      <c r="E229" s="67"/>
    </row>
    <row r="230" spans="1:5" hidden="1">
      <c r="A230" s="34"/>
      <c r="B230" s="35"/>
      <c r="C230" s="36"/>
      <c r="D230" s="36"/>
      <c r="E230" s="67"/>
    </row>
    <row r="231" spans="1:5" hidden="1">
      <c r="A231" s="34"/>
      <c r="B231" s="35"/>
      <c r="C231" s="36"/>
      <c r="D231" s="36"/>
      <c r="E231" s="67"/>
    </row>
    <row r="232" spans="1:5" hidden="1">
      <c r="A232" s="34"/>
      <c r="B232" s="35"/>
      <c r="C232" s="36"/>
      <c r="D232" s="36"/>
      <c r="E232" s="67"/>
    </row>
    <row r="233" spans="1:5" hidden="1">
      <c r="A233" s="34"/>
      <c r="B233" s="35"/>
      <c r="C233" s="36"/>
      <c r="D233" s="36"/>
      <c r="E233" s="67"/>
    </row>
    <row r="234" spans="1:5" hidden="1">
      <c r="A234" s="34"/>
      <c r="B234" s="35"/>
      <c r="C234" s="36"/>
      <c r="D234" s="36"/>
      <c r="E234" s="67"/>
    </row>
    <row r="235" spans="1:5" hidden="1">
      <c r="A235" s="34"/>
      <c r="B235" s="35"/>
      <c r="C235" s="36"/>
      <c r="D235" s="36"/>
      <c r="E235" s="67"/>
    </row>
    <row r="236" spans="1:5" hidden="1">
      <c r="A236" s="34"/>
      <c r="B236" s="35"/>
      <c r="C236" s="68"/>
      <c r="D236" s="36"/>
      <c r="E236" s="67"/>
    </row>
    <row r="237" spans="1:5" hidden="1">
      <c r="A237" s="34"/>
      <c r="B237" s="35"/>
      <c r="C237" s="36"/>
      <c r="D237" s="36"/>
      <c r="E237" s="67"/>
    </row>
    <row r="238" spans="1:5" hidden="1">
      <c r="A238" s="34"/>
      <c r="B238" s="35"/>
      <c r="C238" s="36"/>
      <c r="D238" s="36"/>
      <c r="E238" s="67"/>
    </row>
    <row r="239" spans="1:5" hidden="1">
      <c r="A239" s="34"/>
      <c r="B239" s="35"/>
      <c r="C239" s="36"/>
      <c r="D239" s="36"/>
      <c r="E239" s="67"/>
    </row>
    <row r="240" spans="1:5" ht="16.5" customHeight="1">
      <c r="A240" s="34"/>
      <c r="B240" s="35"/>
      <c r="C240" s="68"/>
      <c r="D240" s="36"/>
      <c r="E240" s="67"/>
    </row>
    <row r="241" spans="1:5" hidden="1">
      <c r="A241" s="34"/>
      <c r="B241" s="35"/>
      <c r="C241" s="36"/>
      <c r="D241" s="36"/>
      <c r="E241" s="67"/>
    </row>
    <row r="242" spans="1:5" hidden="1">
      <c r="A242" s="34"/>
      <c r="B242" s="35"/>
      <c r="C242" s="36"/>
      <c r="D242" s="36"/>
      <c r="E242" s="67"/>
    </row>
    <row r="243" spans="1:5" hidden="1">
      <c r="A243" s="34"/>
      <c r="B243" s="35"/>
      <c r="C243" s="36"/>
      <c r="D243" s="36"/>
      <c r="E243" s="67"/>
    </row>
    <row r="244" spans="1:5" ht="16.5" customHeight="1">
      <c r="A244" s="34"/>
      <c r="B244" s="58"/>
      <c r="C244" s="68"/>
      <c r="D244" s="68"/>
      <c r="E244" s="67"/>
    </row>
    <row r="245" spans="1:5" s="33" customFormat="1" ht="18.75" customHeight="1">
      <c r="A245" s="30"/>
      <c r="B245" s="70"/>
      <c r="C245" s="71"/>
      <c r="D245" s="71"/>
      <c r="E245" s="67"/>
    </row>
    <row r="246" spans="1:5" s="73" customFormat="1" ht="16.5" customHeight="1">
      <c r="A246" s="37"/>
      <c r="B246" s="72"/>
      <c r="C246" s="68"/>
      <c r="D246" s="36"/>
      <c r="E246" s="67"/>
    </row>
    <row r="247" spans="1:5" ht="15.75" customHeight="1">
      <c r="A247" s="34"/>
      <c r="B247" s="58"/>
      <c r="C247" s="68"/>
      <c r="D247" s="68"/>
      <c r="E247" s="67"/>
    </row>
    <row r="248" spans="1:5" ht="16.5" customHeight="1">
      <c r="A248" s="34"/>
      <c r="B248" s="58"/>
      <c r="C248" s="59"/>
      <c r="D248" s="36"/>
      <c r="E248" s="67"/>
    </row>
    <row r="249" spans="1:5" hidden="1">
      <c r="A249" s="34"/>
      <c r="B249" s="58"/>
      <c r="C249" s="59"/>
      <c r="D249" s="36"/>
      <c r="E249" s="67"/>
    </row>
    <row r="250" spans="1:5" s="33" customFormat="1" hidden="1">
      <c r="A250" s="30"/>
      <c r="B250" s="31"/>
      <c r="C250" s="32"/>
      <c r="D250" s="32"/>
      <c r="E250" s="67"/>
    </row>
    <row r="251" spans="1:5" hidden="1">
      <c r="A251" s="42"/>
      <c r="B251" s="35"/>
      <c r="C251" s="36"/>
      <c r="D251" s="36"/>
      <c r="E251" s="67"/>
    </row>
    <row r="252" spans="1:5" s="33" customFormat="1" ht="18" customHeight="1">
      <c r="A252" s="30"/>
      <c r="B252" s="31"/>
      <c r="C252" s="32"/>
      <c r="D252" s="32"/>
      <c r="E252" s="67"/>
    </row>
    <row r="253" spans="1:5" hidden="1">
      <c r="A253" s="34"/>
      <c r="B253" s="35"/>
      <c r="C253" s="36"/>
      <c r="D253" s="36"/>
      <c r="E253" s="67"/>
    </row>
    <row r="254" spans="1:5" hidden="1">
      <c r="A254" s="34"/>
      <c r="B254" s="35"/>
      <c r="C254" s="36"/>
      <c r="D254" s="36"/>
      <c r="E254" s="67"/>
    </row>
    <row r="255" spans="1:5" hidden="1">
      <c r="A255" s="34"/>
      <c r="B255" s="35"/>
      <c r="C255" s="36"/>
      <c r="D255" s="36"/>
      <c r="E255" s="67"/>
    </row>
    <row r="256" spans="1:5" hidden="1">
      <c r="A256" s="34"/>
      <c r="B256" s="35"/>
      <c r="C256" s="36"/>
      <c r="D256" s="36"/>
      <c r="E256" s="67"/>
    </row>
    <row r="257" spans="1:5" hidden="1">
      <c r="A257" s="34"/>
      <c r="B257" s="35"/>
      <c r="C257" s="36"/>
      <c r="D257" s="36"/>
      <c r="E257" s="67"/>
    </row>
    <row r="258" spans="1:5" hidden="1">
      <c r="A258" s="34"/>
      <c r="B258" s="35"/>
      <c r="C258" s="36"/>
      <c r="D258" s="36"/>
      <c r="E258" s="67"/>
    </row>
    <row r="259" spans="1:5" hidden="1">
      <c r="A259" s="34"/>
      <c r="B259" s="35"/>
      <c r="C259" s="36"/>
      <c r="D259" s="36"/>
      <c r="E259" s="67"/>
    </row>
    <row r="260" spans="1:5" hidden="1">
      <c r="A260" s="34"/>
      <c r="B260" s="35"/>
      <c r="C260" s="36"/>
      <c r="D260" s="36"/>
      <c r="E260" s="67"/>
    </row>
    <row r="261" spans="1:5" hidden="1">
      <c r="A261" s="34"/>
      <c r="B261" s="35"/>
      <c r="C261" s="36"/>
      <c r="D261" s="36"/>
      <c r="E261" s="67"/>
    </row>
    <row r="262" spans="1:5" hidden="1">
      <c r="A262" s="34"/>
      <c r="B262" s="35"/>
      <c r="C262" s="36"/>
      <c r="D262" s="36"/>
      <c r="E262" s="67"/>
    </row>
    <row r="263" spans="1:5" hidden="1">
      <c r="A263" s="34"/>
      <c r="B263" s="35"/>
      <c r="C263" s="36"/>
      <c r="D263" s="36"/>
      <c r="E263" s="67"/>
    </row>
    <row r="264" spans="1:5" hidden="1">
      <c r="A264" s="34"/>
      <c r="B264" s="35"/>
      <c r="C264" s="36"/>
      <c r="D264" s="36"/>
      <c r="E264" s="67"/>
    </row>
    <row r="265" spans="1:5" hidden="1">
      <c r="A265" s="34"/>
      <c r="B265" s="35"/>
      <c r="C265" s="36"/>
      <c r="D265" s="36"/>
      <c r="E265" s="67"/>
    </row>
    <row r="266" spans="1:5" hidden="1">
      <c r="A266" s="34"/>
      <c r="B266" s="35"/>
      <c r="C266" s="36"/>
      <c r="D266" s="36"/>
      <c r="E266" s="67"/>
    </row>
    <row r="267" spans="1:5" hidden="1">
      <c r="A267" s="34"/>
      <c r="B267" s="35"/>
      <c r="C267" s="36"/>
      <c r="D267" s="36"/>
      <c r="E267" s="67"/>
    </row>
    <row r="268" spans="1:5" hidden="1">
      <c r="A268" s="34"/>
      <c r="B268" s="35"/>
      <c r="C268" s="36"/>
      <c r="D268" s="36"/>
      <c r="E268" s="67"/>
    </row>
    <row r="269" spans="1:5" hidden="1">
      <c r="A269" s="34"/>
      <c r="B269" s="35"/>
      <c r="C269" s="36"/>
      <c r="D269" s="36"/>
      <c r="E269" s="67"/>
    </row>
    <row r="270" spans="1:5" hidden="1">
      <c r="A270" s="34"/>
      <c r="B270" s="35"/>
      <c r="C270" s="36"/>
      <c r="D270" s="36"/>
      <c r="E270" s="67"/>
    </row>
    <row r="271" spans="1:5" ht="17.25" customHeight="1">
      <c r="A271" s="34"/>
      <c r="B271" s="35"/>
      <c r="C271" s="68"/>
      <c r="D271" s="68"/>
      <c r="E271" s="67"/>
    </row>
    <row r="272" spans="1:5" hidden="1">
      <c r="A272" s="34"/>
      <c r="B272" s="35"/>
      <c r="C272" s="68"/>
      <c r="D272" s="36"/>
      <c r="E272" s="67"/>
    </row>
    <row r="273" spans="1:5" hidden="1">
      <c r="A273" s="34"/>
      <c r="B273" s="35"/>
      <c r="C273" s="68"/>
      <c r="D273" s="36"/>
      <c r="E273" s="67"/>
    </row>
    <row r="274" spans="1:5" hidden="1">
      <c r="A274" s="34"/>
      <c r="B274" s="35"/>
      <c r="C274" s="68"/>
      <c r="D274" s="36"/>
      <c r="E274" s="67"/>
    </row>
    <row r="275" spans="1:5" hidden="1">
      <c r="A275" s="34"/>
      <c r="B275" s="35"/>
      <c r="C275" s="36"/>
      <c r="D275" s="36"/>
      <c r="E275" s="67"/>
    </row>
    <row r="276" spans="1:5" hidden="1">
      <c r="A276" s="34"/>
      <c r="B276" s="35"/>
      <c r="C276" s="36"/>
      <c r="D276" s="36"/>
      <c r="E276" s="67"/>
    </row>
    <row r="277" spans="1:5" hidden="1">
      <c r="A277" s="34"/>
      <c r="B277" s="35"/>
      <c r="C277" s="36"/>
      <c r="D277" s="36"/>
      <c r="E277" s="67"/>
    </row>
    <row r="278" spans="1:5" hidden="1">
      <c r="A278" s="34"/>
      <c r="B278" s="35"/>
      <c r="C278" s="36"/>
      <c r="D278" s="36"/>
      <c r="E278" s="67"/>
    </row>
    <row r="279" spans="1:5" hidden="1">
      <c r="A279" s="34"/>
      <c r="B279" s="35"/>
      <c r="C279" s="36"/>
      <c r="D279" s="36"/>
      <c r="E279" s="67"/>
    </row>
    <row r="280" spans="1:5" hidden="1">
      <c r="A280" s="34"/>
      <c r="B280" s="35"/>
      <c r="C280" s="36"/>
      <c r="D280" s="36"/>
      <c r="E280" s="67"/>
    </row>
    <row r="281" spans="1:5" hidden="1">
      <c r="A281" s="34"/>
      <c r="B281" s="35"/>
      <c r="C281" s="36"/>
      <c r="D281" s="36"/>
      <c r="E281" s="67"/>
    </row>
    <row r="282" spans="1:5" hidden="1">
      <c r="A282" s="34"/>
      <c r="B282" s="35"/>
      <c r="C282" s="36"/>
      <c r="D282" s="36"/>
      <c r="E282" s="67"/>
    </row>
    <row r="283" spans="1:5" hidden="1">
      <c r="A283" s="34"/>
      <c r="B283" s="35"/>
      <c r="C283" s="36"/>
      <c r="D283" s="36"/>
      <c r="E283" s="67"/>
    </row>
    <row r="284" spans="1:5" hidden="1">
      <c r="A284" s="34"/>
      <c r="B284" s="35"/>
      <c r="C284" s="36"/>
      <c r="D284" s="36"/>
      <c r="E284" s="67"/>
    </row>
    <row r="285" spans="1:5" hidden="1">
      <c r="A285" s="34"/>
      <c r="B285" s="35"/>
      <c r="C285" s="36"/>
      <c r="D285" s="36"/>
      <c r="E285" s="67"/>
    </row>
    <row r="286" spans="1:5" hidden="1">
      <c r="A286" s="34"/>
      <c r="B286" s="35"/>
      <c r="C286" s="36"/>
      <c r="D286" s="36"/>
      <c r="E286" s="67"/>
    </row>
    <row r="287" spans="1:5" hidden="1">
      <c r="A287" s="34"/>
      <c r="B287" s="35"/>
      <c r="C287" s="36"/>
      <c r="D287" s="36"/>
      <c r="E287" s="67"/>
    </row>
    <row r="288" spans="1:5" hidden="1">
      <c r="A288" s="34"/>
      <c r="B288" s="35"/>
      <c r="C288" s="36"/>
      <c r="D288" s="36"/>
      <c r="E288" s="67"/>
    </row>
    <row r="289" spans="1:5" ht="16.5" customHeight="1">
      <c r="A289" s="34"/>
      <c r="B289" s="35"/>
      <c r="C289" s="68"/>
      <c r="D289" s="68"/>
      <c r="E289" s="67"/>
    </row>
    <row r="290" spans="1:5" ht="17.25" customHeight="1">
      <c r="A290" s="34"/>
      <c r="B290" s="35"/>
      <c r="C290" s="36"/>
      <c r="D290" s="36"/>
      <c r="E290" s="67"/>
    </row>
    <row r="291" spans="1:5" hidden="1">
      <c r="A291" s="34"/>
      <c r="B291" s="35"/>
      <c r="C291" s="36"/>
      <c r="D291" s="36"/>
      <c r="E291" s="67"/>
    </row>
    <row r="292" spans="1:5" hidden="1">
      <c r="A292" s="34"/>
      <c r="B292" s="35"/>
      <c r="C292" s="36"/>
      <c r="D292" s="36"/>
      <c r="E292" s="67"/>
    </row>
    <row r="293" spans="1:5" hidden="1">
      <c r="A293" s="34"/>
      <c r="B293" s="35"/>
      <c r="C293" s="36"/>
      <c r="D293" s="36"/>
      <c r="E293" s="67"/>
    </row>
    <row r="294" spans="1:5" hidden="1">
      <c r="A294" s="34"/>
      <c r="B294" s="35"/>
      <c r="C294" s="36"/>
      <c r="D294" s="36"/>
      <c r="E294" s="67"/>
    </row>
    <row r="295" spans="1:5" hidden="1">
      <c r="A295" s="34"/>
      <c r="B295" s="35"/>
      <c r="C295" s="36"/>
      <c r="D295" s="36"/>
      <c r="E295" s="67"/>
    </row>
    <row r="296" spans="1:5" hidden="1">
      <c r="A296" s="34"/>
      <c r="B296" s="35"/>
      <c r="C296" s="36"/>
      <c r="D296" s="36"/>
      <c r="E296" s="67"/>
    </row>
    <row r="297" spans="1:5" hidden="1">
      <c r="A297" s="34"/>
      <c r="B297" s="35"/>
      <c r="C297" s="36"/>
      <c r="D297" s="36"/>
      <c r="E297" s="67"/>
    </row>
    <row r="298" spans="1:5" hidden="1">
      <c r="A298" s="34"/>
      <c r="B298" s="35"/>
      <c r="C298" s="36"/>
      <c r="D298" s="36"/>
      <c r="E298" s="67"/>
    </row>
    <row r="299" spans="1:5" hidden="1">
      <c r="A299" s="34"/>
      <c r="B299" s="35"/>
      <c r="C299" s="36"/>
      <c r="D299" s="36"/>
      <c r="E299" s="67"/>
    </row>
    <row r="300" spans="1:5" hidden="1">
      <c r="A300" s="34"/>
      <c r="B300" s="35"/>
      <c r="C300" s="36"/>
      <c r="D300" s="36"/>
      <c r="E300" s="67"/>
    </row>
    <row r="301" spans="1:5" hidden="1">
      <c r="A301" s="34"/>
      <c r="B301" s="35"/>
      <c r="C301" s="36"/>
      <c r="D301" s="36"/>
      <c r="E301" s="67"/>
    </row>
    <row r="302" spans="1:5" hidden="1">
      <c r="A302" s="34"/>
      <c r="B302" s="35"/>
      <c r="C302" s="36"/>
      <c r="D302" s="36"/>
      <c r="E302" s="67"/>
    </row>
    <row r="303" spans="1:5" hidden="1">
      <c r="A303" s="34"/>
      <c r="B303" s="35"/>
      <c r="C303" s="36"/>
      <c r="D303" s="36"/>
      <c r="E303" s="67"/>
    </row>
    <row r="304" spans="1:5" hidden="1">
      <c r="A304" s="34"/>
      <c r="B304" s="35"/>
      <c r="C304" s="36"/>
      <c r="D304" s="36"/>
      <c r="E304" s="67"/>
    </row>
    <row r="305" spans="1:5" hidden="1">
      <c r="A305" s="34"/>
      <c r="B305" s="35"/>
      <c r="C305" s="36"/>
      <c r="D305" s="36"/>
      <c r="E305" s="67"/>
    </row>
    <row r="306" spans="1:5" hidden="1">
      <c r="A306" s="34"/>
      <c r="B306" s="35"/>
      <c r="C306" s="36"/>
      <c r="D306" s="36"/>
      <c r="E306" s="67"/>
    </row>
    <row r="307" spans="1:5" hidden="1">
      <c r="A307" s="34"/>
      <c r="B307" s="35"/>
      <c r="C307" s="36"/>
      <c r="D307" s="36"/>
      <c r="E307" s="67"/>
    </row>
    <row r="308" spans="1:5" ht="16.5" customHeight="1">
      <c r="A308" s="34"/>
      <c r="B308" s="35"/>
      <c r="C308" s="68"/>
      <c r="D308" s="36"/>
      <c r="E308" s="67"/>
    </row>
    <row r="309" spans="1:5" hidden="1">
      <c r="A309" s="34"/>
      <c r="B309" s="35"/>
      <c r="C309" s="36"/>
      <c r="D309" s="36"/>
      <c r="E309" s="67"/>
    </row>
    <row r="310" spans="1:5" hidden="1">
      <c r="A310" s="34"/>
      <c r="B310" s="35"/>
      <c r="C310" s="36"/>
      <c r="D310" s="36"/>
      <c r="E310" s="67"/>
    </row>
    <row r="311" spans="1:5" hidden="1">
      <c r="A311" s="34"/>
      <c r="B311" s="35"/>
      <c r="C311" s="36"/>
      <c r="D311" s="36"/>
      <c r="E311" s="67"/>
    </row>
    <row r="312" spans="1:5" hidden="1">
      <c r="A312" s="34"/>
      <c r="B312" s="35"/>
      <c r="C312" s="36"/>
      <c r="D312" s="36"/>
      <c r="E312" s="67"/>
    </row>
    <row r="313" spans="1:5" hidden="1">
      <c r="A313" s="34"/>
      <c r="B313" s="35"/>
      <c r="C313" s="36"/>
      <c r="D313" s="36"/>
      <c r="E313" s="67"/>
    </row>
    <row r="314" spans="1:5">
      <c r="A314" s="34"/>
      <c r="B314" s="35"/>
      <c r="C314" s="68"/>
      <c r="D314" s="68"/>
      <c r="E314" s="67"/>
    </row>
    <row r="315" spans="1:5" hidden="1">
      <c r="A315" s="34"/>
      <c r="B315" s="35"/>
      <c r="C315" s="36"/>
      <c r="D315" s="36"/>
      <c r="E315" s="67"/>
    </row>
    <row r="316" spans="1:5" hidden="1">
      <c r="A316" s="34"/>
      <c r="B316" s="35"/>
      <c r="C316" s="36"/>
      <c r="D316" s="36"/>
      <c r="E316" s="67"/>
    </row>
    <row r="317" spans="1:5" hidden="1">
      <c r="A317" s="34"/>
      <c r="B317" s="35"/>
      <c r="C317" s="36"/>
      <c r="D317" s="36"/>
      <c r="E317" s="67"/>
    </row>
    <row r="318" spans="1:5" hidden="1">
      <c r="A318" s="34"/>
      <c r="B318" s="35"/>
      <c r="C318" s="36"/>
      <c r="D318" s="36"/>
      <c r="E318" s="67"/>
    </row>
    <row r="319" spans="1:5" hidden="1">
      <c r="A319" s="34"/>
      <c r="B319" s="35"/>
      <c r="C319" s="36"/>
      <c r="D319" s="36"/>
      <c r="E319" s="67"/>
    </row>
    <row r="320" spans="1:5" hidden="1">
      <c r="A320" s="34"/>
      <c r="B320" s="35"/>
      <c r="C320" s="36"/>
      <c r="D320" s="36"/>
      <c r="E320" s="67"/>
    </row>
    <row r="321" spans="1:5" hidden="1">
      <c r="A321" s="34"/>
      <c r="B321" s="35"/>
      <c r="C321" s="36"/>
      <c r="D321" s="36"/>
      <c r="E321" s="67"/>
    </row>
    <row r="322" spans="1:5" hidden="1">
      <c r="A322" s="34"/>
      <c r="B322" s="35"/>
      <c r="C322" s="36"/>
      <c r="D322" s="36"/>
      <c r="E322" s="67"/>
    </row>
    <row r="323" spans="1:5" hidden="1">
      <c r="A323" s="34"/>
      <c r="B323" s="35"/>
      <c r="C323" s="36"/>
      <c r="D323" s="36"/>
      <c r="E323" s="67"/>
    </row>
    <row r="324" spans="1:5" hidden="1">
      <c r="A324" s="34"/>
      <c r="B324" s="35"/>
      <c r="C324" s="36"/>
      <c r="D324" s="36"/>
      <c r="E324" s="67"/>
    </row>
    <row r="325" spans="1:5" hidden="1">
      <c r="A325" s="34"/>
      <c r="B325" s="35"/>
      <c r="C325" s="36"/>
      <c r="D325" s="36"/>
      <c r="E325" s="67"/>
    </row>
    <row r="326" spans="1:5" hidden="1">
      <c r="A326" s="34"/>
      <c r="B326" s="35"/>
      <c r="C326" s="36"/>
      <c r="D326" s="36"/>
      <c r="E326" s="67"/>
    </row>
    <row r="327" spans="1:5" hidden="1">
      <c r="A327" s="34"/>
      <c r="B327" s="35"/>
      <c r="C327" s="36"/>
      <c r="D327" s="36"/>
      <c r="E327" s="67"/>
    </row>
    <row r="328" spans="1:5" hidden="1">
      <c r="A328" s="34"/>
      <c r="B328" s="35"/>
      <c r="C328" s="36"/>
      <c r="D328" s="36"/>
      <c r="E328" s="67"/>
    </row>
    <row r="329" spans="1:5" s="33" customFormat="1" ht="17.25" customHeight="1">
      <c r="A329" s="30"/>
      <c r="B329" s="31"/>
      <c r="C329" s="32"/>
      <c r="D329" s="32"/>
      <c r="E329" s="67"/>
    </row>
    <row r="330" spans="1:5" hidden="1">
      <c r="A330" s="34"/>
      <c r="B330" s="35"/>
      <c r="C330" s="36"/>
      <c r="D330" s="36"/>
      <c r="E330" s="67"/>
    </row>
    <row r="331" spans="1:5" hidden="1">
      <c r="A331" s="34"/>
      <c r="B331" s="35"/>
      <c r="C331" s="36"/>
      <c r="D331" s="36"/>
      <c r="E331" s="67"/>
    </row>
    <row r="332" spans="1:5" hidden="1">
      <c r="A332" s="34"/>
      <c r="B332" s="35"/>
      <c r="C332" s="36"/>
      <c r="D332" s="36"/>
      <c r="E332" s="67"/>
    </row>
    <row r="333" spans="1:5" hidden="1">
      <c r="A333" s="34"/>
      <c r="B333" s="35"/>
      <c r="C333" s="36"/>
      <c r="D333" s="36"/>
      <c r="E333" s="67"/>
    </row>
    <row r="334" spans="1:5" hidden="1">
      <c r="A334" s="34"/>
      <c r="B334" s="35"/>
      <c r="C334" s="36"/>
      <c r="D334" s="36"/>
      <c r="E334" s="67"/>
    </row>
    <row r="335" spans="1:5" hidden="1">
      <c r="A335" s="34"/>
      <c r="B335" s="35"/>
      <c r="C335" s="36"/>
      <c r="D335" s="36"/>
      <c r="E335" s="67"/>
    </row>
    <row r="336" spans="1:5" hidden="1">
      <c r="A336" s="34"/>
      <c r="B336" s="35"/>
      <c r="C336" s="36"/>
      <c r="D336" s="36"/>
      <c r="E336" s="67"/>
    </row>
    <row r="337" spans="1:5" hidden="1">
      <c r="A337" s="34"/>
      <c r="B337" s="35"/>
      <c r="C337" s="36"/>
      <c r="D337" s="36"/>
      <c r="E337" s="67"/>
    </row>
    <row r="338" spans="1:5" hidden="1">
      <c r="A338" s="34"/>
      <c r="B338" s="35"/>
      <c r="C338" s="36"/>
      <c r="D338" s="36"/>
      <c r="E338" s="67"/>
    </row>
    <row r="339" spans="1:5" hidden="1">
      <c r="A339" s="34"/>
      <c r="B339" s="35"/>
      <c r="C339" s="36"/>
      <c r="D339" s="36"/>
      <c r="E339" s="67"/>
    </row>
    <row r="340" spans="1:5" hidden="1">
      <c r="A340" s="34"/>
      <c r="B340" s="35"/>
      <c r="C340" s="36"/>
      <c r="D340" s="36"/>
      <c r="E340" s="67"/>
    </row>
    <row r="341" spans="1:5" hidden="1">
      <c r="A341" s="34"/>
      <c r="B341" s="35"/>
      <c r="C341" s="36"/>
      <c r="D341" s="36"/>
      <c r="E341" s="67"/>
    </row>
    <row r="342" spans="1:5" hidden="1">
      <c r="A342" s="34"/>
      <c r="B342" s="35"/>
      <c r="C342" s="36"/>
      <c r="D342" s="36"/>
      <c r="E342" s="67"/>
    </row>
    <row r="343" spans="1:5" hidden="1">
      <c r="A343" s="34"/>
      <c r="B343" s="35"/>
      <c r="C343" s="36"/>
      <c r="D343" s="36"/>
      <c r="E343" s="67"/>
    </row>
    <row r="344" spans="1:5" hidden="1">
      <c r="A344" s="34"/>
      <c r="B344" s="35"/>
      <c r="C344" s="36"/>
      <c r="D344" s="36"/>
      <c r="E344" s="67"/>
    </row>
    <row r="345" spans="1:5" hidden="1">
      <c r="A345" s="34"/>
      <c r="B345" s="35"/>
      <c r="C345" s="36"/>
      <c r="D345" s="36"/>
      <c r="E345" s="67"/>
    </row>
    <row r="346" spans="1:5" ht="17.25" customHeight="1">
      <c r="A346" s="34"/>
      <c r="B346" s="35"/>
      <c r="C346" s="36"/>
      <c r="D346" s="36"/>
      <c r="E346" s="67"/>
    </row>
    <row r="347" spans="1:5" hidden="1">
      <c r="A347" s="34"/>
      <c r="B347" s="35"/>
      <c r="C347" s="36"/>
      <c r="D347" s="36"/>
      <c r="E347" s="67"/>
    </row>
    <row r="348" spans="1:5" hidden="1">
      <c r="A348" s="34"/>
      <c r="B348" s="35"/>
      <c r="C348" s="36"/>
      <c r="D348" s="36"/>
      <c r="E348" s="67"/>
    </row>
    <row r="349" spans="1:5" hidden="1">
      <c r="A349" s="34"/>
      <c r="B349" s="35"/>
      <c r="C349" s="36"/>
      <c r="D349" s="36"/>
      <c r="E349" s="67"/>
    </row>
    <row r="350" spans="1:5" hidden="1">
      <c r="A350" s="34"/>
      <c r="B350" s="35"/>
      <c r="C350" s="36"/>
      <c r="D350" s="36"/>
      <c r="E350" s="67"/>
    </row>
    <row r="351" spans="1:5" hidden="1">
      <c r="A351" s="34"/>
      <c r="B351" s="35"/>
      <c r="C351" s="36"/>
      <c r="D351" s="36"/>
      <c r="E351" s="67"/>
    </row>
    <row r="352" spans="1:5" hidden="1">
      <c r="A352" s="34"/>
      <c r="B352" s="35"/>
      <c r="C352" s="36"/>
      <c r="D352" s="36"/>
      <c r="E352" s="67"/>
    </row>
    <row r="353" spans="1:5" hidden="1">
      <c r="A353" s="34"/>
      <c r="B353" s="35"/>
      <c r="C353" s="36"/>
      <c r="D353" s="36"/>
      <c r="E353" s="67"/>
    </row>
    <row r="354" spans="1:5" hidden="1">
      <c r="A354" s="34"/>
      <c r="B354" s="35"/>
      <c r="C354" s="36"/>
      <c r="D354" s="36"/>
      <c r="E354" s="67"/>
    </row>
    <row r="355" spans="1:5" hidden="1">
      <c r="A355" s="34"/>
      <c r="B355" s="35"/>
      <c r="C355" s="36"/>
      <c r="D355" s="36"/>
      <c r="E355" s="67"/>
    </row>
    <row r="356" spans="1:5" hidden="1">
      <c r="A356" s="34"/>
      <c r="B356" s="35"/>
      <c r="C356" s="36"/>
      <c r="D356" s="36"/>
      <c r="E356" s="67"/>
    </row>
    <row r="357" spans="1:5" hidden="1">
      <c r="A357" s="34"/>
      <c r="B357" s="35"/>
      <c r="C357" s="36"/>
      <c r="D357" s="36"/>
      <c r="E357" s="67"/>
    </row>
    <row r="358" spans="1:5" hidden="1">
      <c r="A358" s="34"/>
      <c r="B358" s="35"/>
      <c r="C358" s="36"/>
      <c r="D358" s="36"/>
      <c r="E358" s="67"/>
    </row>
    <row r="359" spans="1:5" hidden="1">
      <c r="A359" s="34"/>
      <c r="B359" s="35"/>
      <c r="C359" s="36"/>
      <c r="D359" s="36"/>
      <c r="E359" s="67"/>
    </row>
    <row r="360" spans="1:5" hidden="1">
      <c r="A360" s="34"/>
      <c r="B360" s="35"/>
      <c r="C360" s="36"/>
      <c r="D360" s="36"/>
      <c r="E360" s="67"/>
    </row>
    <row r="361" spans="1:5" hidden="1">
      <c r="A361" s="34"/>
      <c r="B361" s="35"/>
      <c r="C361" s="36"/>
      <c r="D361" s="36"/>
      <c r="E361" s="67"/>
    </row>
    <row r="362" spans="1:5" hidden="1">
      <c r="A362" s="34"/>
      <c r="B362" s="35"/>
      <c r="C362" s="36"/>
      <c r="D362" s="36"/>
      <c r="E362" s="67"/>
    </row>
    <row r="363" spans="1:5" hidden="1">
      <c r="A363" s="34"/>
      <c r="B363" s="35"/>
      <c r="C363" s="36"/>
      <c r="D363" s="36"/>
      <c r="E363" s="67"/>
    </row>
    <row r="364" spans="1:5" hidden="1">
      <c r="A364" s="34"/>
      <c r="B364" s="35"/>
      <c r="C364" s="36"/>
      <c r="D364" s="36"/>
      <c r="E364" s="67"/>
    </row>
    <row r="365" spans="1:5" s="33" customFormat="1" ht="18" customHeight="1">
      <c r="A365" s="30"/>
      <c r="B365" s="31"/>
      <c r="C365" s="32"/>
      <c r="D365" s="32"/>
      <c r="E365" s="67"/>
    </row>
    <row r="366" spans="1:5" hidden="1">
      <c r="A366" s="34"/>
      <c r="B366" s="35"/>
      <c r="C366" s="36"/>
      <c r="D366" s="36"/>
      <c r="E366" s="67"/>
    </row>
    <row r="367" spans="1:5" hidden="1">
      <c r="A367" s="34"/>
      <c r="B367" s="35"/>
      <c r="C367" s="36"/>
      <c r="D367" s="36"/>
      <c r="E367" s="67"/>
    </row>
    <row r="368" spans="1:5" hidden="1">
      <c r="A368" s="34"/>
      <c r="B368" s="35"/>
      <c r="C368" s="36"/>
      <c r="D368" s="36"/>
      <c r="E368" s="67"/>
    </row>
    <row r="369" spans="1:5" hidden="1">
      <c r="A369" s="34"/>
      <c r="B369" s="35"/>
      <c r="C369" s="36"/>
      <c r="D369" s="36"/>
      <c r="E369" s="67"/>
    </row>
    <row r="370" spans="1:5" hidden="1">
      <c r="A370" s="34"/>
      <c r="B370" s="35"/>
      <c r="C370" s="36"/>
      <c r="D370" s="36"/>
      <c r="E370" s="67"/>
    </row>
    <row r="371" spans="1:5" hidden="1">
      <c r="A371" s="34"/>
      <c r="B371" s="35"/>
      <c r="C371" s="36"/>
      <c r="D371" s="36"/>
      <c r="E371" s="67"/>
    </row>
    <row r="372" spans="1:5" ht="18" customHeight="1">
      <c r="A372" s="34"/>
      <c r="B372" s="35"/>
      <c r="C372" s="68"/>
      <c r="D372" s="68"/>
      <c r="E372" s="67"/>
    </row>
    <row r="373" spans="1:5" hidden="1">
      <c r="A373" s="34"/>
      <c r="B373" s="35"/>
      <c r="C373" s="36"/>
      <c r="D373" s="36"/>
      <c r="E373" s="67"/>
    </row>
    <row r="374" spans="1:5" hidden="1">
      <c r="A374" s="34"/>
      <c r="B374" s="35"/>
      <c r="C374" s="36"/>
      <c r="D374" s="36"/>
      <c r="E374" s="67"/>
    </row>
    <row r="375" spans="1:5" hidden="1">
      <c r="A375" s="34"/>
      <c r="B375" s="35"/>
      <c r="C375" s="36"/>
      <c r="D375" s="36"/>
      <c r="E375" s="67"/>
    </row>
    <row r="376" spans="1:5" ht="17.25" customHeight="1">
      <c r="A376" s="34"/>
      <c r="B376" s="35"/>
      <c r="C376" s="68"/>
      <c r="D376" s="36"/>
      <c r="E376" s="67"/>
    </row>
    <row r="377" spans="1:5" hidden="1">
      <c r="A377" s="34"/>
      <c r="B377" s="35"/>
      <c r="C377" s="36"/>
      <c r="D377" s="36"/>
      <c r="E377" s="67"/>
    </row>
    <row r="378" spans="1:5" hidden="1">
      <c r="A378" s="34"/>
      <c r="B378" s="35"/>
      <c r="C378" s="36"/>
      <c r="D378" s="36"/>
      <c r="E378" s="67"/>
    </row>
    <row r="379" spans="1:5" hidden="1">
      <c r="A379" s="34"/>
      <c r="B379" s="35"/>
      <c r="C379" s="36"/>
      <c r="D379" s="36"/>
      <c r="E379" s="67"/>
    </row>
    <row r="380" spans="1:5" ht="16.5" customHeight="1">
      <c r="A380" s="34"/>
      <c r="B380" s="35"/>
      <c r="C380" s="68"/>
      <c r="D380" s="68"/>
      <c r="E380" s="67"/>
    </row>
    <row r="381" spans="1:5" hidden="1">
      <c r="A381" s="34"/>
      <c r="B381" s="35"/>
      <c r="C381" s="36"/>
      <c r="D381" s="36"/>
      <c r="E381" s="67"/>
    </row>
    <row r="382" spans="1:5" hidden="1">
      <c r="A382" s="34"/>
      <c r="B382" s="35"/>
      <c r="C382" s="36"/>
      <c r="D382" s="36"/>
      <c r="E382" s="67"/>
    </row>
    <row r="383" spans="1:5" hidden="1">
      <c r="A383" s="34"/>
      <c r="B383" s="35"/>
      <c r="C383" s="36"/>
      <c r="D383" s="36"/>
      <c r="E383" s="67"/>
    </row>
    <row r="384" spans="1:5" hidden="1">
      <c r="A384" s="34"/>
      <c r="B384" s="35"/>
      <c r="C384" s="36"/>
      <c r="D384" s="36"/>
      <c r="E384" s="67"/>
    </row>
    <row r="385" spans="1:5" hidden="1">
      <c r="A385" s="34"/>
      <c r="B385" s="35"/>
      <c r="C385" s="36"/>
      <c r="D385" s="36"/>
      <c r="E385" s="67"/>
    </row>
    <row r="386" spans="1:5" hidden="1">
      <c r="A386" s="42"/>
      <c r="B386" s="35"/>
      <c r="C386" s="36"/>
      <c r="D386" s="36"/>
      <c r="E386" s="67"/>
    </row>
    <row r="387" spans="1:5" s="33" customFormat="1" ht="21" customHeight="1">
      <c r="A387" s="30"/>
      <c r="B387" s="31"/>
      <c r="C387" s="32"/>
      <c r="D387" s="32"/>
      <c r="E387" s="67"/>
    </row>
    <row r="388" spans="1:5" hidden="1">
      <c r="A388" s="34"/>
      <c r="B388" s="35"/>
      <c r="C388" s="36"/>
      <c r="D388" s="36"/>
      <c r="E388" s="67"/>
    </row>
    <row r="389" spans="1:5" hidden="1">
      <c r="A389" s="34"/>
      <c r="B389" s="35"/>
      <c r="C389" s="36"/>
      <c r="D389" s="36"/>
      <c r="E389" s="67"/>
    </row>
    <row r="390" spans="1:5" hidden="1">
      <c r="A390" s="34"/>
      <c r="B390" s="35"/>
      <c r="C390" s="36"/>
      <c r="D390" s="36"/>
      <c r="E390" s="67"/>
    </row>
    <row r="391" spans="1:5" ht="18" customHeight="1">
      <c r="A391" s="34"/>
      <c r="B391" s="35"/>
      <c r="C391" s="68"/>
      <c r="D391" s="68"/>
      <c r="E391" s="67"/>
    </row>
    <row r="392" spans="1:5" hidden="1">
      <c r="A392" s="34"/>
      <c r="B392" s="35"/>
      <c r="C392" s="36"/>
      <c r="D392" s="36"/>
      <c r="E392" s="67"/>
    </row>
    <row r="393" spans="1:5" hidden="1">
      <c r="A393" s="34"/>
      <c r="B393" s="35"/>
      <c r="C393" s="36"/>
      <c r="D393" s="36"/>
      <c r="E393" s="67"/>
    </row>
    <row r="394" spans="1:5" s="33" customFormat="1" ht="33" customHeight="1">
      <c r="A394" s="39"/>
      <c r="B394" s="31"/>
      <c r="C394" s="74"/>
      <c r="D394" s="74"/>
      <c r="E394" s="67"/>
    </row>
    <row r="395" spans="1:5" hidden="1">
      <c r="A395" s="34"/>
      <c r="B395" s="35"/>
      <c r="C395" s="36"/>
      <c r="D395" s="36"/>
      <c r="E395" s="67"/>
    </row>
    <row r="396" spans="1:5" hidden="1">
      <c r="A396" s="34"/>
      <c r="B396" s="35"/>
      <c r="C396" s="36"/>
      <c r="D396" s="36"/>
      <c r="E396" s="67"/>
    </row>
    <row r="397" spans="1:5" hidden="1">
      <c r="A397" s="34"/>
      <c r="B397" s="35"/>
      <c r="C397" s="36"/>
      <c r="D397" s="36"/>
      <c r="E397" s="67"/>
    </row>
    <row r="398" spans="1:5" ht="29.25" customHeight="1">
      <c r="A398" s="42"/>
      <c r="B398" s="35"/>
      <c r="C398" s="68"/>
      <c r="D398" s="68"/>
      <c r="E398" s="67"/>
    </row>
    <row r="399" spans="1:5" hidden="1">
      <c r="A399" s="34"/>
      <c r="B399" s="35"/>
      <c r="C399" s="36"/>
      <c r="D399" s="36"/>
      <c r="E399" s="67"/>
    </row>
    <row r="400" spans="1:5" hidden="1">
      <c r="A400" s="34"/>
      <c r="B400" s="35"/>
      <c r="C400" s="36"/>
      <c r="D400" s="36"/>
      <c r="E400" s="67"/>
    </row>
    <row r="401" spans="1:6" ht="17.25" customHeight="1">
      <c r="A401" s="75"/>
      <c r="B401" s="35"/>
      <c r="C401" s="68"/>
      <c r="D401" s="36"/>
      <c r="E401" s="67"/>
    </row>
    <row r="402" spans="1:6" hidden="1">
      <c r="A402" s="75"/>
      <c r="B402" s="35"/>
      <c r="C402" s="68"/>
      <c r="D402" s="36"/>
      <c r="E402" s="67"/>
    </row>
    <row r="403" spans="1:6" s="33" customFormat="1" ht="18" customHeight="1">
      <c r="A403" s="30"/>
      <c r="B403" s="31"/>
      <c r="C403" s="32"/>
      <c r="D403" s="32"/>
      <c r="E403" s="67"/>
      <c r="F403" s="76"/>
    </row>
    <row r="404" spans="1:6" s="33" customFormat="1" hidden="1">
      <c r="A404" s="77"/>
      <c r="B404" s="78"/>
      <c r="C404" s="79"/>
      <c r="D404" s="79"/>
      <c r="E404" s="67"/>
    </row>
    <row r="405" spans="1:6" s="33" customFormat="1" hidden="1">
      <c r="A405" s="77"/>
      <c r="B405" s="78"/>
      <c r="C405" s="79"/>
      <c r="D405" s="79"/>
      <c r="E405" s="67"/>
    </row>
    <row r="406" spans="1:6" s="33" customFormat="1" ht="17.25" customHeight="1">
      <c r="A406" s="30"/>
      <c r="B406" s="31"/>
      <c r="C406" s="32"/>
      <c r="D406" s="32"/>
      <c r="E406" s="67"/>
    </row>
    <row r="407" spans="1:6" s="83" customFormat="1">
      <c r="A407" s="80"/>
      <c r="B407" s="81"/>
      <c r="C407" s="82"/>
      <c r="D407" s="82"/>
    </row>
    <row r="408" spans="1:6" s="85" customFormat="1" ht="15.75">
      <c r="A408" s="207"/>
      <c r="B408" s="207"/>
      <c r="C408" s="84"/>
      <c r="D408" s="84"/>
    </row>
    <row r="409" spans="1:6" s="33" customFormat="1" ht="18" customHeight="1">
      <c r="A409" s="86"/>
      <c r="B409" s="78"/>
      <c r="C409" s="71"/>
      <c r="D409" s="71"/>
    </row>
    <row r="410" spans="1:6" s="33" customFormat="1" ht="17.25" customHeight="1">
      <c r="A410" s="87"/>
      <c r="B410" s="31"/>
      <c r="C410" s="71"/>
      <c r="D410" s="71"/>
    </row>
    <row r="411" spans="1:6" ht="16.5" customHeight="1">
      <c r="A411" s="34"/>
      <c r="B411" s="35"/>
      <c r="C411" s="43"/>
      <c r="D411" s="43"/>
    </row>
    <row r="412" spans="1:6" ht="17.25" hidden="1" customHeight="1">
      <c r="A412" s="34"/>
      <c r="B412" s="35"/>
      <c r="C412" s="43"/>
      <c r="D412" s="43"/>
    </row>
    <row r="413" spans="1:6" ht="18" hidden="1" customHeight="1">
      <c r="A413" s="34"/>
      <c r="B413" s="35"/>
      <c r="C413" s="43"/>
      <c r="D413" s="43"/>
    </row>
    <row r="414" spans="1:6" ht="18" customHeight="1">
      <c r="A414" s="34"/>
      <c r="B414" s="35"/>
      <c r="C414" s="43"/>
      <c r="D414" s="43"/>
    </row>
    <row r="415" spans="1:6" ht="17.25" customHeight="1">
      <c r="A415" s="34"/>
      <c r="B415" s="35"/>
      <c r="C415" s="43"/>
      <c r="D415" s="43"/>
    </row>
    <row r="416" spans="1:6" ht="15.75" hidden="1" customHeight="1">
      <c r="A416" s="34"/>
      <c r="B416" s="35"/>
      <c r="C416" s="43"/>
      <c r="D416" s="43"/>
    </row>
    <row r="417" spans="1:4" ht="17.25" hidden="1" customHeight="1">
      <c r="A417" s="34"/>
      <c r="B417" s="35"/>
      <c r="C417" s="43"/>
      <c r="D417" s="43"/>
    </row>
    <row r="418" spans="1:4" ht="18" customHeight="1">
      <c r="A418" s="34"/>
      <c r="B418" s="35"/>
      <c r="C418" s="43"/>
      <c r="D418" s="43"/>
    </row>
  </sheetData>
  <mergeCells count="3">
    <mergeCell ref="A3:D3"/>
    <mergeCell ref="A4:D4"/>
    <mergeCell ref="A408:B408"/>
  </mergeCells>
  <phoneticPr fontId="3" type="noConversion"/>
  <pageMargins left="0.23622047244094491" right="0.23" top="0.15748031496062992" bottom="0.15748031496062992" header="0.23622047244094491" footer="0.23622047244094491"/>
  <pageSetup paperSize="9" scale="7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FIN_OTDEL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TDobrynina</dc:creator>
  <cp:lastModifiedBy>КФиЭ - Лукошкова Татьяна Владимировна</cp:lastModifiedBy>
  <cp:lastPrinted>2019-10-21T13:41:54Z</cp:lastPrinted>
  <dcterms:created xsi:type="dcterms:W3CDTF">2009-04-17T06:18:15Z</dcterms:created>
  <dcterms:modified xsi:type="dcterms:W3CDTF">2019-10-30T14:25:41Z</dcterms:modified>
</cp:coreProperties>
</file>